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5195" windowHeight="9435"/>
  </bookViews>
  <sheets>
    <sheet name="доходы" sheetId="5" r:id="rId1"/>
    <sheet name="расходы" sheetId="7" r:id="rId2"/>
    <sheet name="Источники (2)" sheetId="11" r:id="rId3"/>
    <sheet name="Лист1" sheetId="10" r:id="rId4"/>
  </sheets>
  <externalReferences>
    <externalReference r:id="rId5"/>
  </externalReferences>
  <definedNames>
    <definedName name="_Otchet_Period_Source__AT_ObjectName">[1]Таблица1!#REF!</definedName>
    <definedName name="total1">[1]Таблица2!#REF!</definedName>
    <definedName name="totalcost">[1]Таблица2!#REF!</definedName>
    <definedName name="_xlnm.Print_Area" localSheetId="0">доходы!$A$1:$G$110</definedName>
    <definedName name="_xlnm.Print_Area" localSheetId="1">расходы!$A$1:$I$636</definedName>
  </definedNames>
  <calcPr calcId="145621"/>
</workbook>
</file>

<file path=xl/calcChain.xml><?xml version="1.0" encoding="utf-8"?>
<calcChain xmlns="http://schemas.openxmlformats.org/spreadsheetml/2006/main">
  <c r="C34" i="10" l="1"/>
  <c r="B34" i="10"/>
  <c r="G107" i="5"/>
  <c r="H485" i="7"/>
  <c r="H487" i="7"/>
  <c r="H484" i="7" s="1"/>
  <c r="H489" i="7"/>
  <c r="H492" i="7"/>
  <c r="H491" i="7" s="1"/>
  <c r="H495" i="7"/>
  <c r="H494" i="7" s="1"/>
  <c r="H498" i="7"/>
  <c r="H497" i="7" s="1"/>
  <c r="H501" i="7"/>
  <c r="H500" i="7" s="1"/>
  <c r="H504" i="7"/>
  <c r="H503" i="7" s="1"/>
  <c r="H507" i="7"/>
  <c r="H506" i="7" s="1"/>
  <c r="G485" i="7"/>
  <c r="G487" i="7"/>
  <c r="G489" i="7"/>
  <c r="G492" i="7"/>
  <c r="G491" i="7" s="1"/>
  <c r="G495" i="7"/>
  <c r="G494" i="7" s="1"/>
  <c r="G498" i="7"/>
  <c r="G497" i="7" s="1"/>
  <c r="G501" i="7"/>
  <c r="G500" i="7" s="1"/>
  <c r="G504" i="7"/>
  <c r="G503" i="7" s="1"/>
  <c r="G507" i="7"/>
  <c r="G506" i="7" s="1"/>
  <c r="H259" i="7"/>
  <c r="H258" i="7"/>
  <c r="H262" i="7"/>
  <c r="H261" i="7"/>
  <c r="H266" i="7"/>
  <c r="H265" i="7" s="1"/>
  <c r="H269" i="7"/>
  <c r="H268" i="7" s="1"/>
  <c r="G259" i="7"/>
  <c r="G258" i="7" s="1"/>
  <c r="G262" i="7"/>
  <c r="G261" i="7" s="1"/>
  <c r="I261" i="7" s="1"/>
  <c r="G266" i="7"/>
  <c r="G265" i="7"/>
  <c r="G264" i="7" s="1"/>
  <c r="G269" i="7"/>
  <c r="G268" i="7" s="1"/>
  <c r="H15" i="7"/>
  <c r="H14" i="7" s="1"/>
  <c r="H13" i="7" s="1"/>
  <c r="H12" i="7" s="1"/>
  <c r="H11" i="7" s="1"/>
  <c r="H21" i="7"/>
  <c r="H20" i="7" s="1"/>
  <c r="H19" i="7" s="1"/>
  <c r="H25" i="7"/>
  <c r="H24" i="7"/>
  <c r="H23" i="7" s="1"/>
  <c r="H28" i="7"/>
  <c r="H27" i="7"/>
  <c r="H34" i="7"/>
  <c r="H33" i="7" s="1"/>
  <c r="H39" i="7"/>
  <c r="H41" i="7"/>
  <c r="H37" i="7"/>
  <c r="H45" i="7"/>
  <c r="H44" i="7"/>
  <c r="H43" i="7" s="1"/>
  <c r="H48" i="7"/>
  <c r="H47" i="7"/>
  <c r="H54" i="7"/>
  <c r="H53" i="7" s="1"/>
  <c r="H57" i="7"/>
  <c r="H59" i="7"/>
  <c r="H56" i="7"/>
  <c r="H64" i="7"/>
  <c r="H63" i="7"/>
  <c r="H62" i="7" s="1"/>
  <c r="H61" i="7" s="1"/>
  <c r="H67" i="7"/>
  <c r="H66" i="7"/>
  <c r="H72" i="7"/>
  <c r="H71" i="7" s="1"/>
  <c r="H77" i="7"/>
  <c r="H76" i="7" s="1"/>
  <c r="H75" i="7" s="1"/>
  <c r="H74" i="7" s="1"/>
  <c r="H94" i="7"/>
  <c r="H93" i="7" s="1"/>
  <c r="H97" i="7"/>
  <c r="H96" i="7" s="1"/>
  <c r="H101" i="7"/>
  <c r="H100" i="7"/>
  <c r="H104" i="7"/>
  <c r="H103" i="7"/>
  <c r="H84" i="7"/>
  <c r="H83" i="7"/>
  <c r="H82" i="7" s="1"/>
  <c r="H81" i="7" s="1"/>
  <c r="H89" i="7"/>
  <c r="H88" i="7" s="1"/>
  <c r="H87" i="7" s="1"/>
  <c r="H86" i="7" s="1"/>
  <c r="H108" i="7"/>
  <c r="H107" i="7" s="1"/>
  <c r="H106" i="7" s="1"/>
  <c r="H113" i="7"/>
  <c r="H115" i="7"/>
  <c r="H117" i="7"/>
  <c r="H120" i="7"/>
  <c r="H119" i="7"/>
  <c r="H125" i="7"/>
  <c r="H127" i="7"/>
  <c r="G15" i="7"/>
  <c r="G14" i="7" s="1"/>
  <c r="G13" i="7" s="1"/>
  <c r="G12" i="7" s="1"/>
  <c r="G11" i="7" s="1"/>
  <c r="G21" i="7"/>
  <c r="G20" i="7" s="1"/>
  <c r="G19" i="7" s="1"/>
  <c r="G25" i="7"/>
  <c r="G24" i="7" s="1"/>
  <c r="G28" i="7"/>
  <c r="G27" i="7" s="1"/>
  <c r="G34" i="7"/>
  <c r="G33" i="7" s="1"/>
  <c r="G39" i="7"/>
  <c r="G36" i="7" s="1"/>
  <c r="G41" i="7"/>
  <c r="G37" i="7"/>
  <c r="G45" i="7"/>
  <c r="G44" i="7" s="1"/>
  <c r="G43" i="7" s="1"/>
  <c r="G48" i="7"/>
  <c r="G47" i="7" s="1"/>
  <c r="I47" i="7" s="1"/>
  <c r="G54" i="7"/>
  <c r="G53" i="7" s="1"/>
  <c r="G57" i="7"/>
  <c r="G59" i="7"/>
  <c r="G56" i="7" s="1"/>
  <c r="G64" i="7"/>
  <c r="G63" i="7" s="1"/>
  <c r="G67" i="7"/>
  <c r="G66" i="7" s="1"/>
  <c r="G72" i="7"/>
  <c r="G71" i="7"/>
  <c r="G70" i="7" s="1"/>
  <c r="G69" i="7" s="1"/>
  <c r="G78" i="7"/>
  <c r="G77" i="7"/>
  <c r="G76" i="7" s="1"/>
  <c r="G75" i="7" s="1"/>
  <c r="G74" i="7" s="1"/>
  <c r="G94" i="7"/>
  <c r="G93" i="7" s="1"/>
  <c r="G97" i="7"/>
  <c r="G96" i="7" s="1"/>
  <c r="G101" i="7"/>
  <c r="G100" i="7"/>
  <c r="G104" i="7"/>
  <c r="G103" i="7"/>
  <c r="G84" i="7"/>
  <c r="G83" i="7"/>
  <c r="G82" i="7" s="1"/>
  <c r="G89" i="7"/>
  <c r="G88" i="7" s="1"/>
  <c r="G87" i="7" s="1"/>
  <c r="G86" i="7" s="1"/>
  <c r="G108" i="7"/>
  <c r="G107" i="7" s="1"/>
  <c r="G106" i="7" s="1"/>
  <c r="G113" i="7"/>
  <c r="G115" i="7"/>
  <c r="G117" i="7"/>
  <c r="G120" i="7"/>
  <c r="G119" i="7"/>
  <c r="G125" i="7"/>
  <c r="G127" i="7"/>
  <c r="G124" i="7" s="1"/>
  <c r="G123" i="7" s="1"/>
  <c r="G122" i="7" s="1"/>
  <c r="H533" i="7"/>
  <c r="H532" i="7" s="1"/>
  <c r="H536" i="7"/>
  <c r="H538" i="7"/>
  <c r="H542" i="7"/>
  <c r="H541" i="7" s="1"/>
  <c r="H545" i="7"/>
  <c r="H548" i="7"/>
  <c r="H547" i="7" s="1"/>
  <c r="G533" i="7"/>
  <c r="G532" i="7"/>
  <c r="G536" i="7"/>
  <c r="G538" i="7"/>
  <c r="G535" i="7" s="1"/>
  <c r="G531" i="7" s="1"/>
  <c r="G542" i="7"/>
  <c r="G541" i="7"/>
  <c r="G545" i="7"/>
  <c r="G544" i="7"/>
  <c r="G548" i="7"/>
  <c r="G547" i="7"/>
  <c r="I543" i="7"/>
  <c r="I546" i="7"/>
  <c r="I548" i="7"/>
  <c r="I549" i="7"/>
  <c r="H512" i="7"/>
  <c r="H511" i="7" s="1"/>
  <c r="H516" i="7"/>
  <c r="H515" i="7" s="1"/>
  <c r="H514" i="7" s="1"/>
  <c r="G512" i="7"/>
  <c r="G511" i="7" s="1"/>
  <c r="G510" i="7" s="1"/>
  <c r="G516" i="7"/>
  <c r="G515" i="7" s="1"/>
  <c r="H474" i="7"/>
  <c r="H473" i="7" s="1"/>
  <c r="H476" i="7"/>
  <c r="H479" i="7"/>
  <c r="H478" i="7" s="1"/>
  <c r="H481" i="7"/>
  <c r="G474" i="7"/>
  <c r="G473" i="7" s="1"/>
  <c r="G476" i="7"/>
  <c r="G479" i="7"/>
  <c r="G478" i="7" s="1"/>
  <c r="G481" i="7"/>
  <c r="I10" i="10"/>
  <c r="I11" i="10"/>
  <c r="I12" i="10"/>
  <c r="I13" i="10"/>
  <c r="I14" i="10"/>
  <c r="I15" i="10"/>
  <c r="I9" i="10"/>
  <c r="H521" i="7"/>
  <c r="H520" i="7" s="1"/>
  <c r="H519" i="7" s="1"/>
  <c r="H525" i="7"/>
  <c r="H524" i="7" s="1"/>
  <c r="H523" i="7" s="1"/>
  <c r="G521" i="7"/>
  <c r="G520" i="7" s="1"/>
  <c r="G519" i="7" s="1"/>
  <c r="G525" i="7"/>
  <c r="G524" i="7" s="1"/>
  <c r="G523" i="7" s="1"/>
  <c r="H454" i="7"/>
  <c r="H456" i="7"/>
  <c r="H453" i="7"/>
  <c r="G454" i="7"/>
  <c r="G456" i="7"/>
  <c r="H440" i="7"/>
  <c r="H439" i="7"/>
  <c r="H443" i="7"/>
  <c r="H442" i="7"/>
  <c r="H446" i="7"/>
  <c r="H445" i="7"/>
  <c r="H451" i="7"/>
  <c r="H450" i="7"/>
  <c r="H449" i="7" s="1"/>
  <c r="H460" i="7"/>
  <c r="H462" i="7"/>
  <c r="H459" i="7" s="1"/>
  <c r="H458" i="7" s="1"/>
  <c r="H465" i="7"/>
  <c r="H464" i="7" s="1"/>
  <c r="G460" i="7"/>
  <c r="G462" i="7"/>
  <c r="G459" i="7"/>
  <c r="G458" i="7" s="1"/>
  <c r="G451" i="7"/>
  <c r="G450" i="7"/>
  <c r="G440" i="7"/>
  <c r="G439" i="7"/>
  <c r="G443" i="7"/>
  <c r="G442" i="7" s="1"/>
  <c r="G446" i="7"/>
  <c r="G445" i="7" s="1"/>
  <c r="G465" i="7"/>
  <c r="G464" i="7" s="1"/>
  <c r="H428" i="7"/>
  <c r="H427" i="7" s="1"/>
  <c r="H426" i="7" s="1"/>
  <c r="H432" i="7"/>
  <c r="H431" i="7" s="1"/>
  <c r="H430" i="7" s="1"/>
  <c r="G428" i="7"/>
  <c r="G427" i="7" s="1"/>
  <c r="G432" i="7"/>
  <c r="G431" i="7"/>
  <c r="G430" i="7" s="1"/>
  <c r="H385" i="7"/>
  <c r="H384" i="7"/>
  <c r="H383" i="7" s="1"/>
  <c r="H389" i="7"/>
  <c r="H388" i="7"/>
  <c r="H387" i="7" s="1"/>
  <c r="I387" i="7" s="1"/>
  <c r="G385" i="7"/>
  <c r="G384" i="7" s="1"/>
  <c r="G383" i="7" s="1"/>
  <c r="G389" i="7"/>
  <c r="G388" i="7"/>
  <c r="G387" i="7" s="1"/>
  <c r="H278" i="7"/>
  <c r="H277" i="7"/>
  <c r="H276" i="7" s="1"/>
  <c r="H275" i="7" s="1"/>
  <c r="H281" i="7"/>
  <c r="H280" i="7" s="1"/>
  <c r="H286" i="7"/>
  <c r="H285" i="7" s="1"/>
  <c r="H292" i="7"/>
  <c r="H291" i="7"/>
  <c r="H290" i="7" s="1"/>
  <c r="H296" i="7"/>
  <c r="H295" i="7" s="1"/>
  <c r="H302" i="7"/>
  <c r="H301" i="7"/>
  <c r="H300" i="7" s="1"/>
  <c r="H299" i="7" s="1"/>
  <c r="H306" i="7"/>
  <c r="H305" i="7"/>
  <c r="H304" i="7" s="1"/>
  <c r="G278" i="7"/>
  <c r="G277" i="7"/>
  <c r="G276" i="7" s="1"/>
  <c r="G275" i="7" s="1"/>
  <c r="G281" i="7"/>
  <c r="G280" i="7" s="1"/>
  <c r="G286" i="7"/>
  <c r="G285" i="7" s="1"/>
  <c r="G284" i="7" s="1"/>
  <c r="G283" i="7" s="1"/>
  <c r="G292" i="7"/>
  <c r="G291" i="7"/>
  <c r="G290" i="7" s="1"/>
  <c r="G296" i="7"/>
  <c r="G295" i="7" s="1"/>
  <c r="G294" i="7" s="1"/>
  <c r="G302" i="7"/>
  <c r="G301" i="7"/>
  <c r="G300" i="7" s="1"/>
  <c r="G299" i="7" s="1"/>
  <c r="G306" i="7"/>
  <c r="G305" i="7"/>
  <c r="G304" i="7" s="1"/>
  <c r="H192" i="7"/>
  <c r="H191" i="7"/>
  <c r="H190" i="7" s="1"/>
  <c r="H195" i="7"/>
  <c r="H194" i="7" s="1"/>
  <c r="I194" i="7" s="1"/>
  <c r="H198" i="7"/>
  <c r="H197" i="7" s="1"/>
  <c r="G192" i="7"/>
  <c r="G191" i="7" s="1"/>
  <c r="G190" i="7" s="1"/>
  <c r="G189" i="7" s="1"/>
  <c r="G195" i="7"/>
  <c r="G194" i="7"/>
  <c r="G198" i="7"/>
  <c r="G197" i="7"/>
  <c r="F20" i="10"/>
  <c r="F21" i="10"/>
  <c r="F22" i="10"/>
  <c r="F23" i="10"/>
  <c r="F24" i="10"/>
  <c r="F25" i="10"/>
  <c r="F26" i="10"/>
  <c r="F27" i="10"/>
  <c r="F28" i="10"/>
  <c r="F29" i="10"/>
  <c r="F30" i="10"/>
  <c r="F31" i="10"/>
  <c r="F105" i="5"/>
  <c r="E105" i="5"/>
  <c r="F77" i="5"/>
  <c r="E77" i="5"/>
  <c r="G80" i="5"/>
  <c r="H612" i="7"/>
  <c r="H611" i="7" s="1"/>
  <c r="H610" i="7" s="1"/>
  <c r="H609" i="7" s="1"/>
  <c r="G612" i="7"/>
  <c r="G611" i="7" s="1"/>
  <c r="G610" i="7" s="1"/>
  <c r="G609" i="7" s="1"/>
  <c r="I466" i="7"/>
  <c r="I390" i="7"/>
  <c r="I388" i="7"/>
  <c r="I389" i="7"/>
  <c r="I270" i="7"/>
  <c r="I199" i="7"/>
  <c r="I68" i="7"/>
  <c r="I103" i="7"/>
  <c r="I29" i="7"/>
  <c r="B19" i="10"/>
  <c r="I507" i="7"/>
  <c r="I508" i="7"/>
  <c r="I505" i="7"/>
  <c r="G344" i="7"/>
  <c r="I492" i="7"/>
  <c r="I493" i="7"/>
  <c r="I496" i="7"/>
  <c r="I499" i="7"/>
  <c r="I502" i="7"/>
  <c r="H314" i="7"/>
  <c r="H313" i="7"/>
  <c r="H317" i="7"/>
  <c r="H316" i="7" s="1"/>
  <c r="H322" i="7"/>
  <c r="H321" i="7" s="1"/>
  <c r="H328" i="7"/>
  <c r="H327" i="7" s="1"/>
  <c r="H334" i="7"/>
  <c r="H333" i="7"/>
  <c r="H331" i="7"/>
  <c r="H330" i="7" s="1"/>
  <c r="H340" i="7"/>
  <c r="H339" i="7" s="1"/>
  <c r="H338" i="7" s="1"/>
  <c r="H344" i="7"/>
  <c r="H343" i="7"/>
  <c r="H349" i="7"/>
  <c r="H348" i="7"/>
  <c r="H352" i="7"/>
  <c r="H351" i="7"/>
  <c r="H356" i="7"/>
  <c r="H355" i="7"/>
  <c r="H360" i="7"/>
  <c r="H359" i="7"/>
  <c r="G314" i="7"/>
  <c r="G313" i="7"/>
  <c r="G317" i="7"/>
  <c r="G322" i="7"/>
  <c r="G321" i="7" s="1"/>
  <c r="G320" i="7" s="1"/>
  <c r="G319" i="7" s="1"/>
  <c r="G328" i="7"/>
  <c r="G327" i="7" s="1"/>
  <c r="G334" i="7"/>
  <c r="G333" i="7" s="1"/>
  <c r="G331" i="7"/>
  <c r="G330" i="7" s="1"/>
  <c r="G340" i="7"/>
  <c r="G339" i="7" s="1"/>
  <c r="G338" i="7" s="1"/>
  <c r="G349" i="7"/>
  <c r="G348" i="7" s="1"/>
  <c r="G352" i="7"/>
  <c r="G351" i="7" s="1"/>
  <c r="G356" i="7"/>
  <c r="G355" i="7" s="1"/>
  <c r="G360" i="7"/>
  <c r="I361" i="7"/>
  <c r="E109" i="5"/>
  <c r="G109" i="5"/>
  <c r="C19" i="10"/>
  <c r="F19" i="10" s="1"/>
  <c r="G569" i="7"/>
  <c r="H368" i="7"/>
  <c r="H367" i="7"/>
  <c r="H373" i="7"/>
  <c r="H372" i="7"/>
  <c r="H371" i="7" s="1"/>
  <c r="H370" i="7" s="1"/>
  <c r="H379" i="7"/>
  <c r="H378" i="7"/>
  <c r="H377" i="7" s="1"/>
  <c r="H376" i="7" s="1"/>
  <c r="H375" i="7" s="1"/>
  <c r="H395" i="7"/>
  <c r="H394" i="7" s="1"/>
  <c r="H400" i="7"/>
  <c r="H403" i="7"/>
  <c r="H408" i="7"/>
  <c r="H407" i="7" s="1"/>
  <c r="H411" i="7"/>
  <c r="H410" i="7" s="1"/>
  <c r="H416" i="7"/>
  <c r="H414" i="7"/>
  <c r="H413" i="7" s="1"/>
  <c r="H420" i="7"/>
  <c r="H419" i="7" s="1"/>
  <c r="G368" i="7"/>
  <c r="G367" i="7" s="1"/>
  <c r="G366" i="7" s="1"/>
  <c r="G365" i="7" s="1"/>
  <c r="G364" i="7" s="1"/>
  <c r="G373" i="7"/>
  <c r="G372" i="7" s="1"/>
  <c r="G379" i="7"/>
  <c r="G378" i="7"/>
  <c r="G395" i="7"/>
  <c r="G394" i="7" s="1"/>
  <c r="G393" i="7" s="1"/>
  <c r="G392" i="7" s="1"/>
  <c r="G400" i="7"/>
  <c r="G403" i="7"/>
  <c r="G408" i="7"/>
  <c r="G407" i="7" s="1"/>
  <c r="G411" i="7"/>
  <c r="G410" i="7" s="1"/>
  <c r="G416" i="7"/>
  <c r="G414" i="7" s="1"/>
  <c r="G413" i="7" s="1"/>
  <c r="I413" i="7" s="1"/>
  <c r="G420" i="7"/>
  <c r="G419" i="7" s="1"/>
  <c r="G418" i="7" s="1"/>
  <c r="I421" i="7"/>
  <c r="H243" i="7"/>
  <c r="H242" i="7" s="1"/>
  <c r="H241" i="7" s="1"/>
  <c r="H240" i="7" s="1"/>
  <c r="H239" i="7" s="1"/>
  <c r="G243" i="7"/>
  <c r="G242" i="7"/>
  <c r="H248" i="7"/>
  <c r="H247" i="7"/>
  <c r="H246" i="7" s="1"/>
  <c r="H251" i="7"/>
  <c r="H250" i="7" s="1"/>
  <c r="I250" i="7" s="1"/>
  <c r="G248" i="7"/>
  <c r="G247" i="7"/>
  <c r="G251" i="7"/>
  <c r="G250" i="7" s="1"/>
  <c r="H223" i="7"/>
  <c r="H222" i="7" s="1"/>
  <c r="H226" i="7"/>
  <c r="H225" i="7" s="1"/>
  <c r="H231" i="7"/>
  <c r="H230" i="7"/>
  <c r="H235" i="7"/>
  <c r="H234" i="7" s="1"/>
  <c r="H233" i="7" s="1"/>
  <c r="G223" i="7"/>
  <c r="G222" i="7" s="1"/>
  <c r="G221" i="7" s="1"/>
  <c r="G226" i="7"/>
  <c r="G225" i="7" s="1"/>
  <c r="G231" i="7"/>
  <c r="G230" i="7" s="1"/>
  <c r="G235" i="7"/>
  <c r="G234" i="7" s="1"/>
  <c r="G233" i="7" s="1"/>
  <c r="I236" i="7"/>
  <c r="I196" i="7"/>
  <c r="H173" i="7"/>
  <c r="H172" i="7"/>
  <c r="H171" i="7" s="1"/>
  <c r="H177" i="7"/>
  <c r="H176" i="7"/>
  <c r="H180" i="7"/>
  <c r="H179" i="7" s="1"/>
  <c r="H183" i="7"/>
  <c r="H182" i="7" s="1"/>
  <c r="H186" i="7"/>
  <c r="H185" i="7" s="1"/>
  <c r="G173" i="7"/>
  <c r="G172" i="7"/>
  <c r="G177" i="7"/>
  <c r="G176" i="7" s="1"/>
  <c r="G175" i="7" s="1"/>
  <c r="G180" i="7"/>
  <c r="G179" i="7" s="1"/>
  <c r="G183" i="7"/>
  <c r="G182" i="7" s="1"/>
  <c r="G186" i="7"/>
  <c r="G185" i="7" s="1"/>
  <c r="I184" i="7"/>
  <c r="I187" i="7"/>
  <c r="I60" i="7"/>
  <c r="I64" i="7"/>
  <c r="I65" i="7"/>
  <c r="I37" i="7"/>
  <c r="I38" i="7"/>
  <c r="G106" i="5"/>
  <c r="G108" i="5"/>
  <c r="G82" i="5"/>
  <c r="G83" i="5"/>
  <c r="G84" i="5"/>
  <c r="G85" i="5"/>
  <c r="G86" i="5"/>
  <c r="G87" i="5"/>
  <c r="G88" i="5"/>
  <c r="G89" i="5"/>
  <c r="G90" i="5"/>
  <c r="G91" i="5"/>
  <c r="G92" i="5"/>
  <c r="G93" i="5"/>
  <c r="E95" i="5"/>
  <c r="E94" i="5" s="1"/>
  <c r="F95" i="5"/>
  <c r="F94" i="5" s="1"/>
  <c r="G68" i="5"/>
  <c r="G69" i="5"/>
  <c r="G60" i="5"/>
  <c r="G61" i="5"/>
  <c r="G62" i="5"/>
  <c r="D31" i="10"/>
  <c r="E81" i="5"/>
  <c r="H207" i="7"/>
  <c r="H206" i="7" s="1"/>
  <c r="H210" i="7"/>
  <c r="H209" i="7" s="1"/>
  <c r="H213" i="7"/>
  <c r="H212" i="7" s="1"/>
  <c r="H216" i="7"/>
  <c r="H215" i="7"/>
  <c r="G207" i="7"/>
  <c r="G206" i="7" s="1"/>
  <c r="G210" i="7"/>
  <c r="G209" i="7" s="1"/>
  <c r="G213" i="7"/>
  <c r="G212" i="7" s="1"/>
  <c r="G216" i="7"/>
  <c r="G215" i="7"/>
  <c r="E581" i="7"/>
  <c r="E580" i="7" s="1"/>
  <c r="E579" i="7" s="1"/>
  <c r="F581" i="7"/>
  <c r="F580" i="7" s="1"/>
  <c r="F579" i="7" s="1"/>
  <c r="I555" i="7"/>
  <c r="I521" i="7"/>
  <c r="I522" i="7"/>
  <c r="I525" i="7"/>
  <c r="I526" i="7"/>
  <c r="I485" i="7"/>
  <c r="I486" i="7"/>
  <c r="I487" i="7"/>
  <c r="I488" i="7"/>
  <c r="I489" i="7"/>
  <c r="I490" i="7"/>
  <c r="I479" i="7"/>
  <c r="I480" i="7"/>
  <c r="I482" i="7"/>
  <c r="I474" i="7"/>
  <c r="I475" i="7"/>
  <c r="I476" i="7"/>
  <c r="I477" i="7"/>
  <c r="I411" i="7"/>
  <c r="I412" i="7"/>
  <c r="I352" i="7"/>
  <c r="I353" i="7"/>
  <c r="I322" i="7"/>
  <c r="I323" i="7"/>
  <c r="I303" i="7"/>
  <c r="I251" i="7"/>
  <c r="I252" i="7"/>
  <c r="I226" i="7"/>
  <c r="I227" i="7"/>
  <c r="I231" i="7"/>
  <c r="I232" i="7"/>
  <c r="E227" i="7"/>
  <c r="E226" i="7"/>
  <c r="E225" i="7" s="1"/>
  <c r="I192" i="7"/>
  <c r="I193" i="7"/>
  <c r="I113" i="7"/>
  <c r="I114" i="7"/>
  <c r="I115" i="7"/>
  <c r="I116" i="7"/>
  <c r="I117" i="7"/>
  <c r="I118" i="7"/>
  <c r="I120" i="7"/>
  <c r="I121" i="7"/>
  <c r="I125" i="7"/>
  <c r="I126" i="7"/>
  <c r="I127" i="7"/>
  <c r="I128" i="7"/>
  <c r="I89" i="7"/>
  <c r="I90" i="7"/>
  <c r="I84" i="7"/>
  <c r="I85" i="7"/>
  <c r="I39" i="7"/>
  <c r="J9" i="10"/>
  <c r="J10" i="10"/>
  <c r="J11" i="10"/>
  <c r="J12" i="10"/>
  <c r="J13" i="10"/>
  <c r="C8" i="10"/>
  <c r="D15" i="10"/>
  <c r="F63" i="5"/>
  <c r="F57" i="5"/>
  <c r="F72" i="5"/>
  <c r="F37" i="5"/>
  <c r="F39" i="5"/>
  <c r="H631" i="7"/>
  <c r="H630" i="7"/>
  <c r="H634" i="7"/>
  <c r="H633" i="7"/>
  <c r="G631" i="7"/>
  <c r="G630" i="7"/>
  <c r="G634" i="7"/>
  <c r="I634" i="7"/>
  <c r="I635" i="7"/>
  <c r="H624" i="7"/>
  <c r="H623" i="7" s="1"/>
  <c r="H627" i="7"/>
  <c r="G624" i="7"/>
  <c r="G623" i="7" s="1"/>
  <c r="G627" i="7"/>
  <c r="G626" i="7" s="1"/>
  <c r="I632" i="7"/>
  <c r="F25" i="5"/>
  <c r="F24" i="5" s="1"/>
  <c r="F81" i="5"/>
  <c r="G574" i="7"/>
  <c r="G573" i="7"/>
  <c r="G577" i="7"/>
  <c r="G576" i="7"/>
  <c r="H574" i="7"/>
  <c r="H573" i="7"/>
  <c r="H577" i="7"/>
  <c r="H576" i="7" s="1"/>
  <c r="H562" i="7"/>
  <c r="H561" i="7"/>
  <c r="H568" i="7"/>
  <c r="H567" i="7" s="1"/>
  <c r="H566" i="7" s="1"/>
  <c r="G562" i="7"/>
  <c r="G561" i="7" s="1"/>
  <c r="G560" i="7" s="1"/>
  <c r="G559" i="7" s="1"/>
  <c r="G568" i="7"/>
  <c r="G567" i="7" s="1"/>
  <c r="I575" i="7"/>
  <c r="H154" i="7"/>
  <c r="H153" i="7"/>
  <c r="H160" i="7"/>
  <c r="H159" i="7" s="1"/>
  <c r="H163" i="7"/>
  <c r="H165" i="7"/>
  <c r="G154" i="7"/>
  <c r="I154" i="7" s="1"/>
  <c r="G160" i="7"/>
  <c r="G159" i="7"/>
  <c r="G163" i="7"/>
  <c r="G165" i="7"/>
  <c r="I165" i="7" s="1"/>
  <c r="I223" i="7"/>
  <c r="I224" i="7"/>
  <c r="I155" i="7"/>
  <c r="E36" i="11"/>
  <c r="E35" i="11" s="1"/>
  <c r="E34" i="11" s="1"/>
  <c r="E32" i="11"/>
  <c r="E31" i="11" s="1"/>
  <c r="E30" i="11" s="1"/>
  <c r="E24" i="11"/>
  <c r="E22" i="11"/>
  <c r="E57" i="5"/>
  <c r="E48" i="5"/>
  <c r="E14" i="5"/>
  <c r="E13" i="5" s="1"/>
  <c r="G13" i="5" s="1"/>
  <c r="E33" i="5"/>
  <c r="E31" i="5" s="1"/>
  <c r="E72" i="5"/>
  <c r="E41" i="5"/>
  <c r="E19" i="5"/>
  <c r="F14" i="5"/>
  <c r="F13" i="5"/>
  <c r="H618" i="7"/>
  <c r="H617" i="7" s="1"/>
  <c r="H616" i="7" s="1"/>
  <c r="H615" i="7" s="1"/>
  <c r="H614" i="7" s="1"/>
  <c r="H607" i="7"/>
  <c r="H599" i="7"/>
  <c r="H598" i="7"/>
  <c r="H594" i="7"/>
  <c r="H593" i="7"/>
  <c r="H585" i="7"/>
  <c r="H584" i="7"/>
  <c r="H554" i="7"/>
  <c r="H553" i="7"/>
  <c r="H552" i="7" s="1"/>
  <c r="H551" i="7" s="1"/>
  <c r="H134" i="7"/>
  <c r="H133" i="7"/>
  <c r="H132" i="7" s="1"/>
  <c r="H131" i="7" s="1"/>
  <c r="H143" i="7"/>
  <c r="H145" i="7"/>
  <c r="H147" i="7"/>
  <c r="G599" i="7"/>
  <c r="G598" i="7" s="1"/>
  <c r="G597" i="7" s="1"/>
  <c r="G596" i="7" s="1"/>
  <c r="I600" i="7"/>
  <c r="G607" i="7"/>
  <c r="G606" i="7" s="1"/>
  <c r="G605" i="7" s="1"/>
  <c r="G604" i="7" s="1"/>
  <c r="G603" i="7" s="1"/>
  <c r="G602" i="7" s="1"/>
  <c r="G601" i="7" s="1"/>
  <c r="I608" i="7"/>
  <c r="I613" i="7"/>
  <c r="G618" i="7"/>
  <c r="G617" i="7" s="1"/>
  <c r="G616" i="7" s="1"/>
  <c r="I619" i="7"/>
  <c r="I624" i="7"/>
  <c r="I625" i="7"/>
  <c r="I628" i="7"/>
  <c r="H402" i="7"/>
  <c r="G143" i="7"/>
  <c r="G145" i="7"/>
  <c r="G147" i="7"/>
  <c r="I207" i="7"/>
  <c r="I94" i="7"/>
  <c r="I25" i="7"/>
  <c r="I48" i="7"/>
  <c r="G134" i="7"/>
  <c r="G133" i="7" s="1"/>
  <c r="G554" i="7"/>
  <c r="G553" i="7" s="1"/>
  <c r="G552" i="7" s="1"/>
  <c r="G585" i="7"/>
  <c r="G584" i="7"/>
  <c r="G583" i="7" s="1"/>
  <c r="G582" i="7" s="1"/>
  <c r="G581" i="7" s="1"/>
  <c r="G580" i="7" s="1"/>
  <c r="G579" i="7" s="1"/>
  <c r="G594" i="7"/>
  <c r="G593" i="7" s="1"/>
  <c r="G402" i="7"/>
  <c r="G399" i="7"/>
  <c r="I108" i="7"/>
  <c r="I109" i="7"/>
  <c r="I135" i="7"/>
  <c r="I49" i="7"/>
  <c r="E49" i="7"/>
  <c r="E48" i="7" s="1"/>
  <c r="E47" i="7" s="1"/>
  <c r="E8" i="10"/>
  <c r="E21" i="11"/>
  <c r="I166" i="7"/>
  <c r="I174" i="7"/>
  <c r="I177" i="7"/>
  <c r="I178" i="7"/>
  <c r="I180" i="7"/>
  <c r="I181" i="7"/>
  <c r="I208" i="7"/>
  <c r="I15" i="7"/>
  <c r="I16" i="7"/>
  <c r="I22" i="7"/>
  <c r="I26" i="7"/>
  <c r="I34" i="7"/>
  <c r="I35" i="7"/>
  <c r="I40" i="7"/>
  <c r="I41" i="7"/>
  <c r="I42" i="7"/>
  <c r="I45" i="7"/>
  <c r="I46" i="7"/>
  <c r="I54" i="7"/>
  <c r="I55" i="7"/>
  <c r="I57" i="7"/>
  <c r="I58" i="7"/>
  <c r="I59" i="7"/>
  <c r="I72" i="7"/>
  <c r="I73" i="7"/>
  <c r="I78" i="7"/>
  <c r="I95" i="7"/>
  <c r="I97" i="7"/>
  <c r="I98" i="7"/>
  <c r="I100" i="7"/>
  <c r="I101" i="7"/>
  <c r="I102" i="7"/>
  <c r="I104" i="7"/>
  <c r="I105" i="7"/>
  <c r="F19" i="5"/>
  <c r="G19" i="5" s="1"/>
  <c r="F33" i="5"/>
  <c r="F45" i="5"/>
  <c r="F44" i="5" s="1"/>
  <c r="E45" i="5"/>
  <c r="E44" i="5"/>
  <c r="F48" i="5"/>
  <c r="G48" i="5" s="1"/>
  <c r="F50" i="5"/>
  <c r="F52" i="5"/>
  <c r="E25" i="5"/>
  <c r="E24" i="5" s="1"/>
  <c r="E37" i="5"/>
  <c r="E36" i="5"/>
  <c r="E52" i="5"/>
  <c r="E63" i="5"/>
  <c r="G14" i="5"/>
  <c r="G15" i="5"/>
  <c r="G16" i="5"/>
  <c r="G17" i="5"/>
  <c r="G20" i="5"/>
  <c r="G21" i="5"/>
  <c r="G22" i="5"/>
  <c r="G23" i="5"/>
  <c r="G26" i="5"/>
  <c r="G27" i="5"/>
  <c r="G28" i="5"/>
  <c r="G29" i="5"/>
  <c r="G32" i="5"/>
  <c r="G34" i="5"/>
  <c r="G38" i="5"/>
  <c r="G42" i="5"/>
  <c r="G46" i="5"/>
  <c r="G47" i="5"/>
  <c r="G49" i="5"/>
  <c r="G53" i="5"/>
  <c r="G54" i="5"/>
  <c r="G55" i="5"/>
  <c r="G58" i="5"/>
  <c r="G59" i="5"/>
  <c r="G64" i="5"/>
  <c r="G65" i="5"/>
  <c r="G66" i="5"/>
  <c r="G67" i="5"/>
  <c r="G70" i="5"/>
  <c r="G71" i="5"/>
  <c r="G72" i="5"/>
  <c r="G73" i="5"/>
  <c r="G78" i="5"/>
  <c r="G79" i="5"/>
  <c r="G81" i="5"/>
  <c r="G96" i="5"/>
  <c r="G97" i="5"/>
  <c r="G98" i="5"/>
  <c r="G99" i="5"/>
  <c r="G100" i="5"/>
  <c r="G101" i="5"/>
  <c r="G102" i="5"/>
  <c r="G103" i="5"/>
  <c r="G105" i="5"/>
  <c r="I380" i="7"/>
  <c r="C63" i="5"/>
  <c r="D63" i="5"/>
  <c r="D34" i="10"/>
  <c r="C95" i="5"/>
  <c r="D95" i="5"/>
  <c r="I243" i="7"/>
  <c r="I244" i="7"/>
  <c r="I248" i="7"/>
  <c r="E219" i="7"/>
  <c r="E218" i="7" s="1"/>
  <c r="F219" i="7"/>
  <c r="F218" i="7" s="1"/>
  <c r="E222" i="7"/>
  <c r="E221" i="7"/>
  <c r="F222" i="7"/>
  <c r="F221" i="7" s="1"/>
  <c r="E240" i="7"/>
  <c r="E239" i="7" s="1"/>
  <c r="E238" i="7" s="1"/>
  <c r="E237" i="7" s="1"/>
  <c r="F240" i="7"/>
  <c r="F239" i="7" s="1"/>
  <c r="F238" i="7" s="1"/>
  <c r="F237" i="7" s="1"/>
  <c r="E309" i="7"/>
  <c r="E308" i="7" s="1"/>
  <c r="E307" i="7" s="1"/>
  <c r="F309" i="7"/>
  <c r="F308" i="7" s="1"/>
  <c r="F307" i="7" s="1"/>
  <c r="E283" i="7"/>
  <c r="F283" i="7"/>
  <c r="E291" i="7"/>
  <c r="E290" i="7"/>
  <c r="F291" i="7"/>
  <c r="F290" i="7" s="1"/>
  <c r="E299" i="7"/>
  <c r="E298" i="7" s="1"/>
  <c r="E297" i="7" s="1"/>
  <c r="E296" i="7" s="1"/>
  <c r="F299" i="7"/>
  <c r="F298" i="7" s="1"/>
  <c r="F297" i="7" s="1"/>
  <c r="F296" i="7" s="1"/>
  <c r="E263" i="7"/>
  <c r="E262" i="7" s="1"/>
  <c r="F263" i="7"/>
  <c r="F262" i="7" s="1"/>
  <c r="E209" i="7"/>
  <c r="E208" i="7"/>
  <c r="E207" i="7" s="1"/>
  <c r="F209" i="7"/>
  <c r="F208" i="7"/>
  <c r="F207" i="7" s="1"/>
  <c r="E167" i="7"/>
  <c r="E166" i="7" s="1"/>
  <c r="E165" i="7" s="1"/>
  <c r="E164" i="7" s="1"/>
  <c r="F167" i="7"/>
  <c r="F166" i="7" s="1"/>
  <c r="F165" i="7" s="1"/>
  <c r="F164" i="7" s="1"/>
  <c r="E173" i="7"/>
  <c r="E172" i="7" s="1"/>
  <c r="E176" i="7"/>
  <c r="E178" i="7"/>
  <c r="E175" i="7" s="1"/>
  <c r="F173" i="7"/>
  <c r="F172" i="7"/>
  <c r="F176" i="7"/>
  <c r="F178" i="7"/>
  <c r="E15" i="7"/>
  <c r="E14" i="7"/>
  <c r="E13" i="7" s="1"/>
  <c r="E12" i="7" s="1"/>
  <c r="E11" i="7" s="1"/>
  <c r="F15" i="7"/>
  <c r="F14" i="7" s="1"/>
  <c r="F13" i="7" s="1"/>
  <c r="F12" i="7" s="1"/>
  <c r="F11" i="7" s="1"/>
  <c r="E21" i="7"/>
  <c r="E20" i="7" s="1"/>
  <c r="E19" i="7" s="1"/>
  <c r="E25" i="7"/>
  <c r="E24" i="7"/>
  <c r="E23" i="7" s="1"/>
  <c r="F21" i="7"/>
  <c r="F20" i="7"/>
  <c r="F19" i="7" s="1"/>
  <c r="F25" i="7"/>
  <c r="F24" i="7" s="1"/>
  <c r="F23" i="7" s="1"/>
  <c r="E34" i="7"/>
  <c r="E33" i="7" s="1"/>
  <c r="E39" i="7"/>
  <c r="E41" i="7"/>
  <c r="E45" i="7"/>
  <c r="E44" i="7" s="1"/>
  <c r="E43" i="7" s="1"/>
  <c r="F34" i="7"/>
  <c r="F33" i="7"/>
  <c r="F39" i="7"/>
  <c r="F41" i="7"/>
  <c r="F45" i="7"/>
  <c r="F44" i="7"/>
  <c r="F43" i="7" s="1"/>
  <c r="E54" i="7"/>
  <c r="E53" i="7"/>
  <c r="E57" i="7"/>
  <c r="E59" i="7"/>
  <c r="F54" i="7"/>
  <c r="F53" i="7"/>
  <c r="F57" i="7"/>
  <c r="F59" i="7"/>
  <c r="E72" i="7"/>
  <c r="E71" i="7"/>
  <c r="E70" i="7" s="1"/>
  <c r="E69" i="7" s="1"/>
  <c r="F72" i="7"/>
  <c r="F71" i="7"/>
  <c r="F70" i="7" s="1"/>
  <c r="F69" i="7" s="1"/>
  <c r="E92" i="7"/>
  <c r="E91" i="7"/>
  <c r="E81" i="7"/>
  <c r="E80" i="7" s="1"/>
  <c r="E97" i="7"/>
  <c r="E96" i="7" s="1"/>
  <c r="E95" i="7" s="1"/>
  <c r="E94" i="7" s="1"/>
  <c r="E102" i="7"/>
  <c r="E101" i="7" s="1"/>
  <c r="E105" i="7"/>
  <c r="E104" i="7" s="1"/>
  <c r="F81" i="7"/>
  <c r="F80" i="7"/>
  <c r="F92" i="7"/>
  <c r="F91" i="7" s="1"/>
  <c r="F97" i="7"/>
  <c r="F96" i="7" s="1"/>
  <c r="F95" i="7" s="1"/>
  <c r="F94" i="7" s="1"/>
  <c r="F102" i="7"/>
  <c r="F101" i="7" s="1"/>
  <c r="F105" i="7"/>
  <c r="F104" i="7" s="1"/>
  <c r="E142" i="7"/>
  <c r="E141" i="7"/>
  <c r="E140" i="7" s="1"/>
  <c r="E139" i="7" s="1"/>
  <c r="E138" i="7" s="1"/>
  <c r="E137" i="7" s="1"/>
  <c r="F142" i="7"/>
  <c r="F141" i="7" s="1"/>
  <c r="F140" i="7" s="1"/>
  <c r="F139" i="7" s="1"/>
  <c r="F138" i="7" s="1"/>
  <c r="F137" i="7" s="1"/>
  <c r="E157" i="7"/>
  <c r="E159" i="7"/>
  <c r="E161" i="7"/>
  <c r="F157" i="7"/>
  <c r="F159" i="7"/>
  <c r="F161" i="7"/>
  <c r="E261" i="7"/>
  <c r="E260" i="7" s="1"/>
  <c r="E259" i="7" s="1"/>
  <c r="E258" i="7" s="1"/>
  <c r="E257" i="7" s="1"/>
  <c r="F260" i="7"/>
  <c r="F259" i="7"/>
  <c r="F258" i="7" s="1"/>
  <c r="F257" i="7" s="1"/>
  <c r="F256" i="7" s="1"/>
  <c r="F255" i="7" s="1"/>
  <c r="F254" i="7" s="1"/>
  <c r="E285" i="7"/>
  <c r="F285" i="7"/>
  <c r="E305" i="7"/>
  <c r="E304" i="7" s="1"/>
  <c r="E303" i="7" s="1"/>
  <c r="E302" i="7" s="1"/>
  <c r="F305" i="7"/>
  <c r="F304" i="7" s="1"/>
  <c r="F303" i="7" s="1"/>
  <c r="E325" i="7"/>
  <c r="E324" i="7" s="1"/>
  <c r="F325" i="7"/>
  <c r="F324" i="7" s="1"/>
  <c r="E331" i="7"/>
  <c r="E330" i="7" s="1"/>
  <c r="F331" i="7"/>
  <c r="F330" i="7"/>
  <c r="E337" i="7"/>
  <c r="E336" i="7" s="1"/>
  <c r="F337" i="7"/>
  <c r="F336" i="7" s="1"/>
  <c r="E343" i="7"/>
  <c r="E342" i="7" s="1"/>
  <c r="E341" i="7" s="1"/>
  <c r="E347" i="7"/>
  <c r="E346" i="7" s="1"/>
  <c r="E345" i="7" s="1"/>
  <c r="F343" i="7"/>
  <c r="F342" i="7" s="1"/>
  <c r="F341" i="7" s="1"/>
  <c r="F347" i="7"/>
  <c r="F346" i="7" s="1"/>
  <c r="F345" i="7" s="1"/>
  <c r="E356" i="7"/>
  <c r="E370" i="7"/>
  <c r="E369" i="7" s="1"/>
  <c r="E368" i="7" s="1"/>
  <c r="E367" i="7" s="1"/>
  <c r="E366" i="7" s="1"/>
  <c r="E376" i="7"/>
  <c r="E375" i="7"/>
  <c r="E379" i="7"/>
  <c r="E378" i="7" s="1"/>
  <c r="E384" i="7"/>
  <c r="E383" i="7" s="1"/>
  <c r="E382" i="7" s="1"/>
  <c r="E381" i="7" s="1"/>
  <c r="E394" i="7"/>
  <c r="E393" i="7" s="1"/>
  <c r="E392" i="7" s="1"/>
  <c r="E391" i="7" s="1"/>
  <c r="E386" i="7" s="1"/>
  <c r="F370" i="7"/>
  <c r="F369" i="7" s="1"/>
  <c r="F368" i="7" s="1"/>
  <c r="F367" i="7" s="1"/>
  <c r="F366" i="7" s="1"/>
  <c r="F376" i="7"/>
  <c r="F375" i="7" s="1"/>
  <c r="F379" i="7"/>
  <c r="F378" i="7" s="1"/>
  <c r="F374" i="7" s="1"/>
  <c r="F373" i="7" s="1"/>
  <c r="F372" i="7" s="1"/>
  <c r="F384" i="7"/>
  <c r="F383" i="7" s="1"/>
  <c r="F382" i="7" s="1"/>
  <c r="F381" i="7" s="1"/>
  <c r="F394" i="7"/>
  <c r="F393" i="7" s="1"/>
  <c r="F392" i="7" s="1"/>
  <c r="F391" i="7" s="1"/>
  <c r="F386" i="7" s="1"/>
  <c r="E402" i="7"/>
  <c r="E401" i="7" s="1"/>
  <c r="E400" i="7" s="1"/>
  <c r="E406" i="7"/>
  <c r="E405" i="7" s="1"/>
  <c r="E404" i="7" s="1"/>
  <c r="E413" i="7"/>
  <c r="E409" i="7" s="1"/>
  <c r="E408" i="7" s="1"/>
  <c r="F402" i="7"/>
  <c r="F401" i="7"/>
  <c r="F400" i="7" s="1"/>
  <c r="F406" i="7"/>
  <c r="F405" i="7"/>
  <c r="F404" i="7" s="1"/>
  <c r="F413" i="7"/>
  <c r="F409" i="7" s="1"/>
  <c r="F408" i="7" s="1"/>
  <c r="E425" i="7"/>
  <c r="E424" i="7" s="1"/>
  <c r="E428" i="7"/>
  <c r="E427" i="7" s="1"/>
  <c r="E432" i="7"/>
  <c r="E431" i="7" s="1"/>
  <c r="E435" i="7"/>
  <c r="E437" i="7"/>
  <c r="E441" i="7"/>
  <c r="E443" i="7"/>
  <c r="F425" i="7"/>
  <c r="F424" i="7"/>
  <c r="F428" i="7"/>
  <c r="F427" i="7" s="1"/>
  <c r="F432" i="7"/>
  <c r="F431" i="7" s="1"/>
  <c r="F435" i="7"/>
  <c r="F437" i="7"/>
  <c r="F441" i="7"/>
  <c r="F443" i="7"/>
  <c r="E462" i="7"/>
  <c r="E461" i="7" s="1"/>
  <c r="E460" i="7" s="1"/>
  <c r="E459" i="7" s="1"/>
  <c r="E458" i="7" s="1"/>
  <c r="F462" i="7"/>
  <c r="F461" i="7" s="1"/>
  <c r="F460" i="7" s="1"/>
  <c r="F459" i="7" s="1"/>
  <c r="F458" i="7" s="1"/>
  <c r="E509" i="7"/>
  <c r="F509" i="7"/>
  <c r="E511" i="7"/>
  <c r="F511" i="7"/>
  <c r="E517" i="7"/>
  <c r="E516" i="7" s="1"/>
  <c r="F517" i="7"/>
  <c r="F516" i="7" s="1"/>
  <c r="E529" i="7"/>
  <c r="E528" i="7"/>
  <c r="E527" i="7" s="1"/>
  <c r="E536" i="7"/>
  <c r="E535" i="7" s="1"/>
  <c r="E534" i="7" s="1"/>
  <c r="E533" i="7" s="1"/>
  <c r="E532" i="7" s="1"/>
  <c r="E531" i="7" s="1"/>
  <c r="E553" i="7"/>
  <c r="E552" i="7"/>
  <c r="E538" i="7" s="1"/>
  <c r="E537" i="7" s="1"/>
  <c r="E561" i="7"/>
  <c r="E560" i="7"/>
  <c r="E559" i="7" s="1"/>
  <c r="E558" i="7" s="1"/>
  <c r="E557" i="7" s="1"/>
  <c r="E556" i="7" s="1"/>
  <c r="E555" i="7" s="1"/>
  <c r="F529" i="7"/>
  <c r="F528" i="7"/>
  <c r="F527" i="7" s="1"/>
  <c r="F535" i="7"/>
  <c r="F534" i="7" s="1"/>
  <c r="F533" i="7" s="1"/>
  <c r="F532" i="7" s="1"/>
  <c r="F531" i="7" s="1"/>
  <c r="F553" i="7"/>
  <c r="F552" i="7"/>
  <c r="F550" i="7"/>
  <c r="F539" i="7" s="1"/>
  <c r="F561" i="7"/>
  <c r="F560" i="7" s="1"/>
  <c r="F559" i="7" s="1"/>
  <c r="F558" i="7" s="1"/>
  <c r="F557" i="7" s="1"/>
  <c r="F556" i="7" s="1"/>
  <c r="F555" i="7" s="1"/>
  <c r="E569" i="7"/>
  <c r="E568" i="7" s="1"/>
  <c r="E567" i="7" s="1"/>
  <c r="E578" i="7"/>
  <c r="E577" i="7" s="1"/>
  <c r="E576" i="7" s="1"/>
  <c r="E566" i="7"/>
  <c r="E565" i="7"/>
  <c r="E564" i="7" s="1"/>
  <c r="E563" i="7" s="1"/>
  <c r="F569" i="7"/>
  <c r="F568" i="7"/>
  <c r="F567" i="7" s="1"/>
  <c r="F578" i="7"/>
  <c r="F577" i="7"/>
  <c r="F576" i="7" s="1"/>
  <c r="F566" i="7"/>
  <c r="F565" i="7" s="1"/>
  <c r="F564" i="7" s="1"/>
  <c r="F563" i="7" s="1"/>
  <c r="E587" i="7"/>
  <c r="E586" i="7" s="1"/>
  <c r="E585" i="7" s="1"/>
  <c r="E584" i="7" s="1"/>
  <c r="E583" i="7" s="1"/>
  <c r="F587" i="7"/>
  <c r="F586" i="7" s="1"/>
  <c r="F585" i="7" s="1"/>
  <c r="F584" i="7" s="1"/>
  <c r="F583" i="7" s="1"/>
  <c r="E593" i="7"/>
  <c r="E592" i="7"/>
  <c r="E596" i="7"/>
  <c r="E595" i="7" s="1"/>
  <c r="F593" i="7"/>
  <c r="F592" i="7" s="1"/>
  <c r="F596" i="7"/>
  <c r="F595" i="7" s="1"/>
  <c r="G8" i="10"/>
  <c r="B8" i="10"/>
  <c r="I457" i="7"/>
  <c r="I454" i="7"/>
  <c r="I513" i="7"/>
  <c r="I266" i="7"/>
  <c r="I267" i="7"/>
  <c r="I249" i="7"/>
  <c r="F192" i="7"/>
  <c r="F191" i="7" s="1"/>
  <c r="F190" i="7" s="1"/>
  <c r="F189" i="7"/>
  <c r="F188" i="7" s="1"/>
  <c r="F181" i="7" s="1"/>
  <c r="F180" i="7" s="1"/>
  <c r="F217" i="7"/>
  <c r="F216" i="7"/>
  <c r="F215" i="7" s="1"/>
  <c r="F214" i="7" s="1"/>
  <c r="F213" i="7" s="1"/>
  <c r="F212" i="7" s="1"/>
  <c r="F211" i="7"/>
  <c r="E217" i="7"/>
  <c r="E216" i="7"/>
  <c r="E215" i="7" s="1"/>
  <c r="E214" i="7" s="1"/>
  <c r="E213" i="7" s="1"/>
  <c r="E212" i="7" s="1"/>
  <c r="E211" i="7"/>
  <c r="I211" i="7"/>
  <c r="F224" i="7"/>
  <c r="I215" i="7"/>
  <c r="I214" i="7"/>
  <c r="I539" i="7"/>
  <c r="F41" i="5"/>
  <c r="G41" i="5" s="1"/>
  <c r="E224" i="7"/>
  <c r="E452" i="7"/>
  <c r="E451" i="7" s="1"/>
  <c r="E450" i="7" s="1"/>
  <c r="E449" i="7" s="1"/>
  <c r="E448" i="7" s="1"/>
  <c r="F452" i="7"/>
  <c r="F451" i="7" s="1"/>
  <c r="F450" i="7" s="1"/>
  <c r="F449" i="7" s="1"/>
  <c r="F448" i="7" s="1"/>
  <c r="E468" i="7"/>
  <c r="E467" i="7"/>
  <c r="E355" i="7"/>
  <c r="E354" i="7" s="1"/>
  <c r="E350" i="7" s="1"/>
  <c r="E349" i="7" s="1"/>
  <c r="F355" i="7"/>
  <c r="F354" i="7" s="1"/>
  <c r="F350" i="7" s="1"/>
  <c r="F349" i="7" s="1"/>
  <c r="E362" i="7"/>
  <c r="E357" i="7" s="1"/>
  <c r="F362" i="7"/>
  <c r="F357" i="7" s="1"/>
  <c r="I357" i="7"/>
  <c r="C14" i="5"/>
  <c r="C13" i="5"/>
  <c r="C41" i="5"/>
  <c r="C19" i="5"/>
  <c r="C25" i="5"/>
  <c r="C24" i="5"/>
  <c r="C33" i="5"/>
  <c r="C31" i="5" s="1"/>
  <c r="C37" i="5"/>
  <c r="C36" i="5" s="1"/>
  <c r="C45" i="5"/>
  <c r="C44" i="5" s="1"/>
  <c r="C48" i="5"/>
  <c r="C52" i="5"/>
  <c r="C57" i="5"/>
  <c r="C72" i="5"/>
  <c r="D14" i="5"/>
  <c r="D13" i="5" s="1"/>
  <c r="D19" i="5"/>
  <c r="D25" i="5"/>
  <c r="D24" i="5"/>
  <c r="D33" i="5"/>
  <c r="D31" i="5" s="1"/>
  <c r="D37" i="5"/>
  <c r="D36" i="5" s="1"/>
  <c r="D41" i="5"/>
  <c r="D45" i="5"/>
  <c r="D44" i="5"/>
  <c r="D48" i="5"/>
  <c r="D52" i="5"/>
  <c r="D57" i="5"/>
  <c r="D72" i="5"/>
  <c r="D56" i="5" s="1"/>
  <c r="E50" i="5"/>
  <c r="C81" i="5"/>
  <c r="D81" i="5"/>
  <c r="F16" i="10"/>
  <c r="G16" i="10" s="1"/>
  <c r="F17" i="10"/>
  <c r="G17" i="10" s="1"/>
  <c r="D17" i="10"/>
  <c r="D16" i="10"/>
  <c r="D94" i="5"/>
  <c r="C94" i="5"/>
  <c r="D30" i="10"/>
  <c r="D29" i="10"/>
  <c r="D28" i="10"/>
  <c r="D27" i="10"/>
  <c r="D26" i="10"/>
  <c r="D25" i="10"/>
  <c r="D24" i="10"/>
  <c r="D23" i="10"/>
  <c r="D22" i="10"/>
  <c r="D21" i="10"/>
  <c r="D20" i="10"/>
  <c r="E17" i="11"/>
  <c r="E16" i="11" s="1"/>
  <c r="E19" i="11"/>
  <c r="I463" i="7"/>
  <c r="F203" i="7"/>
  <c r="F202" i="7" s="1"/>
  <c r="F201" i="7" s="1"/>
  <c r="F200" i="7" s="1"/>
  <c r="F205" i="7"/>
  <c r="E203" i="7"/>
  <c r="E202" i="7"/>
  <c r="E201" i="7" s="1"/>
  <c r="E200" i="7" s="1"/>
  <c r="I594" i="7"/>
  <c r="I562" i="7"/>
  <c r="I554" i="7"/>
  <c r="I536" i="7"/>
  <c r="I516" i="7"/>
  <c r="I512" i="7"/>
  <c r="I462" i="7"/>
  <c r="I444" i="7"/>
  <c r="I433" i="7"/>
  <c r="I429" i="7"/>
  <c r="I403" i="7"/>
  <c r="I402" i="7"/>
  <c r="I395" i="7"/>
  <c r="I385" i="7"/>
  <c r="I338" i="7"/>
  <c r="I335" i="7"/>
  <c r="F334" i="7"/>
  <c r="F333" i="7" s="1"/>
  <c r="I332" i="7"/>
  <c r="F317" i="7"/>
  <c r="F316" i="7"/>
  <c r="F315" i="7" s="1"/>
  <c r="F314" i="7" s="1"/>
  <c r="F313" i="7" s="1"/>
  <c r="E317" i="7"/>
  <c r="E316" i="7" s="1"/>
  <c r="E315" i="7" s="1"/>
  <c r="E314" i="7" s="1"/>
  <c r="E313" i="7" s="1"/>
  <c r="I306" i="7"/>
  <c r="F294" i="7"/>
  <c r="F293" i="7" s="1"/>
  <c r="I292" i="7"/>
  <c r="I286" i="7"/>
  <c r="I279" i="7"/>
  <c r="F278" i="7"/>
  <c r="E278" i="7"/>
  <c r="E277" i="7" s="1"/>
  <c r="E276" i="7" s="1"/>
  <c r="E275" i="7" s="1"/>
  <c r="E274" i="7" s="1"/>
  <c r="I210" i="7"/>
  <c r="E205" i="7"/>
  <c r="E192" i="7"/>
  <c r="E191" i="7" s="1"/>
  <c r="E190" i="7" s="1"/>
  <c r="E189" i="7"/>
  <c r="E188" i="7" s="1"/>
  <c r="E181" i="7" s="1"/>
  <c r="E180" i="7" s="1"/>
  <c r="I160" i="7"/>
  <c r="I143" i="7"/>
  <c r="F77" i="7"/>
  <c r="F76" i="7" s="1"/>
  <c r="F75" i="7" s="1"/>
  <c r="F74" i="7" s="1"/>
  <c r="E77" i="7"/>
  <c r="E76" i="7"/>
  <c r="E75" i="7" s="1"/>
  <c r="E74" i="7" s="1"/>
  <c r="C77" i="5"/>
  <c r="C76" i="5" s="1"/>
  <c r="C75" i="5" s="1"/>
  <c r="C74" i="5" s="1"/>
  <c r="D77" i="5"/>
  <c r="D76" i="5" s="1"/>
  <c r="D75" i="5" s="1"/>
  <c r="D74" i="5" s="1"/>
  <c r="F12" i="10"/>
  <c r="F11" i="10"/>
  <c r="F9" i="10"/>
  <c r="F8" i="10"/>
  <c r="G11" i="10"/>
  <c r="G14" i="10"/>
  <c r="G13" i="10"/>
  <c r="G10" i="10"/>
  <c r="G9" i="10"/>
  <c r="F14" i="10"/>
  <c r="F13" i="10"/>
  <c r="F10" i="10"/>
  <c r="D9" i="10"/>
  <c r="D10" i="10"/>
  <c r="D11" i="10"/>
  <c r="D12" i="10"/>
  <c r="D13" i="10"/>
  <c r="D14" i="10"/>
  <c r="D8" i="10"/>
  <c r="F277" i="7"/>
  <c r="F276" i="7" s="1"/>
  <c r="F275" i="7" s="1"/>
  <c r="F274" i="7" s="1"/>
  <c r="I517" i="7"/>
  <c r="I331" i="7"/>
  <c r="I401" i="7"/>
  <c r="I161" i="7"/>
  <c r="I293" i="7"/>
  <c r="I400" i="7"/>
  <c r="I461" i="7"/>
  <c r="E289" i="7"/>
  <c r="E288" i="7" s="1"/>
  <c r="I278" i="7"/>
  <c r="I595" i="7"/>
  <c r="I356" i="7"/>
  <c r="I260" i="7"/>
  <c r="I164" i="7"/>
  <c r="I443" i="7"/>
  <c r="I379" i="7"/>
  <c r="I307" i="7"/>
  <c r="I369" i="7"/>
  <c r="I441" i="7"/>
  <c r="I534" i="7"/>
  <c r="I586" i="7"/>
  <c r="I345" i="7"/>
  <c r="I460" i="7"/>
  <c r="I452" i="7"/>
  <c r="I432" i="7"/>
  <c r="I569" i="7"/>
  <c r="I217" i="7"/>
  <c r="I578" i="7"/>
  <c r="I408" i="7"/>
  <c r="I259" i="7"/>
  <c r="I585" i="7"/>
  <c r="I577" i="7"/>
  <c r="I315" i="7"/>
  <c r="I409" i="7"/>
  <c r="I368" i="7"/>
  <c r="I568" i="7"/>
  <c r="I533" i="7"/>
  <c r="I440" i="7"/>
  <c r="I329" i="7"/>
  <c r="I450" i="7"/>
  <c r="I282" i="7"/>
  <c r="I404" i="7"/>
  <c r="I314" i="7"/>
  <c r="I537" i="7"/>
  <c r="I328" i="7"/>
  <c r="I297" i="7"/>
  <c r="I148" i="7"/>
  <c r="I263" i="7"/>
  <c r="I262" i="7"/>
  <c r="I296" i="7"/>
  <c r="I341" i="7"/>
  <c r="I281" i="7"/>
  <c r="I373" i="7"/>
  <c r="I350" i="7"/>
  <c r="I147" i="7"/>
  <c r="I386" i="7"/>
  <c r="I417" i="7"/>
  <c r="I302" i="7"/>
  <c r="I416" i="7"/>
  <c r="I340" i="7"/>
  <c r="I349" i="7"/>
  <c r="I287" i="7"/>
  <c r="I146" i="7"/>
  <c r="I213" i="7"/>
  <c r="I447" i="7"/>
  <c r="I564" i="7"/>
  <c r="I396" i="7"/>
  <c r="I145" i="7"/>
  <c r="I563" i="7"/>
  <c r="I339" i="7"/>
  <c r="I446" i="7"/>
  <c r="I144" i="7"/>
  <c r="I163" i="7"/>
  <c r="D19" i="10"/>
  <c r="G37" i="5"/>
  <c r="E312" i="7"/>
  <c r="E311" i="7" s="1"/>
  <c r="F31" i="5"/>
  <c r="G31" i="5" s="1"/>
  <c r="G33" i="5"/>
  <c r="F468" i="7"/>
  <c r="F467" i="7" s="1"/>
  <c r="F445" i="7"/>
  <c r="F79" i="7"/>
  <c r="I456" i="7"/>
  <c r="E445" i="7"/>
  <c r="F312" i="7"/>
  <c r="F311" i="7"/>
  <c r="I428" i="7"/>
  <c r="G57" i="5"/>
  <c r="E56" i="5"/>
  <c r="G63" i="5"/>
  <c r="I374" i="7"/>
  <c r="I538" i="7"/>
  <c r="G415" i="7"/>
  <c r="H415" i="7"/>
  <c r="H399" i="7"/>
  <c r="I399" i="7" s="1"/>
  <c r="I21" i="7"/>
  <c r="F9" i="7"/>
  <c r="E79" i="7"/>
  <c r="E9" i="7"/>
  <c r="I414" i="7"/>
  <c r="I318" i="7"/>
  <c r="F36" i="5"/>
  <c r="G36" i="5" s="1"/>
  <c r="F56" i="5"/>
  <c r="G56" i="5" s="1"/>
  <c r="G52" i="5"/>
  <c r="E43" i="5"/>
  <c r="G45" i="5"/>
  <c r="G25" i="5"/>
  <c r="E156" i="7"/>
  <c r="E149" i="7" s="1"/>
  <c r="E148" i="7" s="1"/>
  <c r="E147" i="7" s="1"/>
  <c r="E146" i="7" s="1"/>
  <c r="E145" i="7" s="1"/>
  <c r="E144" i="7" s="1"/>
  <c r="I464" i="7"/>
  <c r="G162" i="7"/>
  <c r="G158" i="7"/>
  <c r="G157" i="7" s="1"/>
  <c r="G156" i="7" s="1"/>
  <c r="I67" i="7"/>
  <c r="I465" i="7"/>
  <c r="I574" i="7"/>
  <c r="I451" i="7"/>
  <c r="I334" i="7"/>
  <c r="I631" i="7"/>
  <c r="I504" i="7"/>
  <c r="H347" i="7"/>
  <c r="F440" i="7"/>
  <c r="F439" i="7" s="1"/>
  <c r="G622" i="7"/>
  <c r="G621" i="7" s="1"/>
  <c r="G620" i="7" s="1"/>
  <c r="I407" i="7"/>
  <c r="I415" i="7"/>
  <c r="I28" i="7"/>
  <c r="I269" i="7"/>
  <c r="F156" i="7"/>
  <c r="F149" i="7" s="1"/>
  <c r="F148" i="7" s="1"/>
  <c r="F147" i="7" s="1"/>
  <c r="F146" i="7" s="1"/>
  <c r="F145" i="7" s="1"/>
  <c r="F144" i="7" s="1"/>
  <c r="G398" i="7"/>
  <c r="G397" i="7" s="1"/>
  <c r="H398" i="7"/>
  <c r="H397" i="7" s="1"/>
  <c r="I397" i="7" s="1"/>
  <c r="E56" i="7"/>
  <c r="E36" i="7"/>
  <c r="I420" i="7"/>
  <c r="G246" i="7"/>
  <c r="I246" i="7" s="1"/>
  <c r="I247" i="7"/>
  <c r="H221" i="7"/>
  <c r="I221" i="7" s="1"/>
  <c r="I222" i="7"/>
  <c r="I611" i="7"/>
  <c r="H592" i="7"/>
  <c r="H591" i="7" s="1"/>
  <c r="H590" i="7" s="1"/>
  <c r="H589" i="7" s="1"/>
  <c r="I445" i="7"/>
  <c r="I290" i="7"/>
  <c r="I291" i="7"/>
  <c r="I304" i="7"/>
  <c r="I305" i="7"/>
  <c r="G241" i="7"/>
  <c r="I241" i="7" s="1"/>
  <c r="I242" i="7"/>
  <c r="E434" i="7"/>
  <c r="I198" i="7"/>
  <c r="I197" i="7"/>
  <c r="G132" i="7"/>
  <c r="I133" i="7"/>
  <c r="I277" i="7"/>
  <c r="I439" i="7"/>
  <c r="H152" i="7"/>
  <c r="H151" i="7" s="1"/>
  <c r="H150" i="7" s="1"/>
  <c r="H320" i="7"/>
  <c r="H319" i="7" s="1"/>
  <c r="I319" i="7" s="1"/>
  <c r="I321" i="7"/>
  <c r="I77" i="7"/>
  <c r="I553" i="7"/>
  <c r="I584" i="7"/>
  <c r="H583" i="7"/>
  <c r="G566" i="7"/>
  <c r="G565" i="7" s="1"/>
  <c r="I567" i="7"/>
  <c r="H560" i="7"/>
  <c r="H559" i="7" s="1"/>
  <c r="I561" i="7"/>
  <c r="I301" i="7"/>
  <c r="G377" i="7"/>
  <c r="I378" i="7"/>
  <c r="I384" i="7"/>
  <c r="G316" i="7"/>
  <c r="I317" i="7"/>
  <c r="I107" i="7"/>
  <c r="H229" i="7"/>
  <c r="H366" i="7"/>
  <c r="I366" i="7" s="1"/>
  <c r="I367" i="7"/>
  <c r="H354" i="7"/>
  <c r="I617" i="7"/>
  <c r="H565" i="7"/>
  <c r="I398" i="7"/>
  <c r="I348" i="7"/>
  <c r="G326" i="7"/>
  <c r="G325" i="7" s="1"/>
  <c r="G324" i="7" s="1"/>
  <c r="I327" i="7"/>
  <c r="H342" i="7"/>
  <c r="G343" i="7"/>
  <c r="G342" i="7" s="1"/>
  <c r="I344" i="7"/>
  <c r="E469" i="7"/>
  <c r="I573" i="7"/>
  <c r="I410" i="7"/>
  <c r="I333" i="7"/>
  <c r="E340" i="7"/>
  <c r="E339" i="7" s="1"/>
  <c r="E52" i="7"/>
  <c r="E51" i="7"/>
  <c r="E50" i="7" s="1"/>
  <c r="H142" i="7"/>
  <c r="H141" i="7" s="1"/>
  <c r="I630" i="7"/>
  <c r="G406" i="7"/>
  <c r="G405" i="7" s="1"/>
  <c r="I119" i="7"/>
  <c r="F469" i="7"/>
  <c r="F434" i="7"/>
  <c r="F430" i="7" s="1"/>
  <c r="E440" i="7"/>
  <c r="E439" i="7"/>
  <c r="F302" i="7"/>
  <c r="F301" i="7" s="1"/>
  <c r="F36" i="7"/>
  <c r="F32" i="7" s="1"/>
  <c r="F31" i="7" s="1"/>
  <c r="F30" i="7" s="1"/>
  <c r="F175" i="7"/>
  <c r="F171" i="7" s="1"/>
  <c r="F170" i="7" s="1"/>
  <c r="F169" i="7" s="1"/>
  <c r="F163" i="7" s="1"/>
  <c r="I599" i="7"/>
  <c r="G153" i="7"/>
  <c r="G152" i="7" s="1"/>
  <c r="H406" i="7"/>
  <c r="I406" i="7" s="1"/>
  <c r="H326" i="7"/>
  <c r="I27" i="7"/>
  <c r="E18" i="7"/>
  <c r="E17" i="7" s="1"/>
  <c r="E301" i="7"/>
  <c r="I234" i="7"/>
  <c r="I360" i="7"/>
  <c r="I351" i="7"/>
  <c r="I498" i="7"/>
  <c r="I612" i="7"/>
  <c r="G633" i="7"/>
  <c r="I633" i="7"/>
  <c r="H629" i="7"/>
  <c r="I185" i="7"/>
  <c r="I481" i="7"/>
  <c r="I501" i="7"/>
  <c r="I56" i="7"/>
  <c r="I195" i="7"/>
  <c r="G188" i="7"/>
  <c r="I191" i="7"/>
  <c r="I182" i="7"/>
  <c r="I179" i="7"/>
  <c r="H175" i="7"/>
  <c r="I175" i="7"/>
  <c r="I176" i="7"/>
  <c r="I173" i="7"/>
  <c r="G171" i="7"/>
  <c r="G170" i="7" s="1"/>
  <c r="G169" i="7"/>
  <c r="G168" i="7" s="1"/>
  <c r="G167" i="7" s="1"/>
  <c r="I172" i="7"/>
  <c r="G142" i="7"/>
  <c r="G141" i="7" s="1"/>
  <c r="G140" i="7" s="1"/>
  <c r="G139" i="7" s="1"/>
  <c r="G138" i="7" s="1"/>
  <c r="G137" i="7" s="1"/>
  <c r="G136" i="7" s="1"/>
  <c r="G44" i="5"/>
  <c r="F43" i="5"/>
  <c r="G43" i="5" s="1"/>
  <c r="D43" i="5"/>
  <c r="F538" i="7"/>
  <c r="F537" i="7" s="1"/>
  <c r="F423" i="7"/>
  <c r="F422" i="7" s="1"/>
  <c r="E399" i="7"/>
  <c r="E398" i="7" s="1"/>
  <c r="E397" i="7" s="1"/>
  <c r="E396" i="7" s="1"/>
  <c r="E163" i="7"/>
  <c r="I132" i="7"/>
  <c r="G131" i="7"/>
  <c r="G130" i="7" s="1"/>
  <c r="H597" i="7"/>
  <c r="H596" i="7" s="1"/>
  <c r="I596" i="7" s="1"/>
  <c r="I598" i="7"/>
  <c r="F289" i="7"/>
  <c r="F288" i="7" s="1"/>
  <c r="F287" i="7" s="1"/>
  <c r="G24" i="5"/>
  <c r="E12" i="5"/>
  <c r="E11" i="5" s="1"/>
  <c r="H130" i="7"/>
  <c r="I430" i="7"/>
  <c r="I431" i="7"/>
  <c r="F447" i="7"/>
  <c r="F446" i="7" s="1"/>
  <c r="E423" i="7"/>
  <c r="E422" i="7" s="1"/>
  <c r="F340" i="7"/>
  <c r="F339" i="7" s="1"/>
  <c r="F18" i="7"/>
  <c r="F17" i="7" s="1"/>
  <c r="C12" i="5"/>
  <c r="F329" i="7"/>
  <c r="F328" i="7"/>
  <c r="F327" i="7" s="1"/>
  <c r="H626" i="7"/>
  <c r="I627" i="7"/>
  <c r="F282" i="7"/>
  <c r="F281" i="7" s="1"/>
  <c r="F280" i="7" s="1"/>
  <c r="I618" i="7"/>
  <c r="I524" i="7"/>
  <c r="I225" i="7"/>
  <c r="G391" i="7"/>
  <c r="H312" i="7"/>
  <c r="I491" i="7"/>
  <c r="I607" i="7"/>
  <c r="H606" i="7"/>
  <c r="I606" i="7" s="1"/>
  <c r="H418" i="7"/>
  <c r="I418" i="7" s="1"/>
  <c r="I419" i="7"/>
  <c r="I88" i="7"/>
  <c r="I83" i="7"/>
  <c r="F100" i="7"/>
  <c r="F99" i="7" s="1"/>
  <c r="H572" i="7"/>
  <c r="H571" i="7" s="1"/>
  <c r="H205" i="7"/>
  <c r="I233" i="7"/>
  <c r="I494" i="7"/>
  <c r="I520" i="7"/>
  <c r="H228" i="7"/>
  <c r="I20" i="7"/>
  <c r="I33" i="7"/>
  <c r="H162" i="7"/>
  <c r="H158" i="7" s="1"/>
  <c r="G205" i="7"/>
  <c r="G204" i="7" s="1"/>
  <c r="G203" i="7" s="1"/>
  <c r="I209" i="7"/>
  <c r="H337" i="7"/>
  <c r="H336" i="7" s="1"/>
  <c r="I478" i="7"/>
  <c r="I320" i="7"/>
  <c r="I14" i="7"/>
  <c r="I43" i="7"/>
  <c r="I44" i="7"/>
  <c r="E282" i="7"/>
  <c r="E281" i="7" s="1"/>
  <c r="E280" i="7" s="1"/>
  <c r="G220" i="7"/>
  <c r="H220" i="7"/>
  <c r="H219" i="7" s="1"/>
  <c r="H218" i="7" s="1"/>
  <c r="G95" i="5"/>
  <c r="I183" i="7"/>
  <c r="H358" i="7"/>
  <c r="I495" i="7"/>
  <c r="I503" i="7"/>
  <c r="I500" i="7"/>
  <c r="I216" i="7"/>
  <c r="I186" i="7"/>
  <c r="G359" i="7"/>
  <c r="G358" i="7"/>
  <c r="I497" i="7"/>
  <c r="I66" i="7"/>
  <c r="I300" i="7"/>
  <c r="I609" i="7"/>
  <c r="I343" i="7"/>
  <c r="I610" i="7"/>
  <c r="G629" i="7"/>
  <c r="I629" i="7" s="1"/>
  <c r="I171" i="7"/>
  <c r="G240" i="7"/>
  <c r="I240" i="7" s="1"/>
  <c r="H405" i="7"/>
  <c r="I405" i="7" s="1"/>
  <c r="G615" i="7"/>
  <c r="G614" i="7" s="1"/>
  <c r="I614" i="7" s="1"/>
  <c r="I616" i="7"/>
  <c r="G551" i="7"/>
  <c r="I551" i="7" s="1"/>
  <c r="I552" i="7"/>
  <c r="H365" i="7"/>
  <c r="H364" i="7" s="1"/>
  <c r="I364" i="7" s="1"/>
  <c r="G312" i="7"/>
  <c r="G311" i="7" s="1"/>
  <c r="G310" i="7" s="1"/>
  <c r="I316" i="7"/>
  <c r="G376" i="7"/>
  <c r="I377" i="7"/>
  <c r="I560" i="7"/>
  <c r="I276" i="7"/>
  <c r="E417" i="7"/>
  <c r="E416" i="7" s="1"/>
  <c r="E415" i="7" s="1"/>
  <c r="H325" i="7"/>
  <c r="I325" i="7" s="1"/>
  <c r="I326" i="7"/>
  <c r="H582" i="7"/>
  <c r="H581" i="7" s="1"/>
  <c r="I583" i="7"/>
  <c r="I76" i="7"/>
  <c r="I565" i="7"/>
  <c r="I383" i="7"/>
  <c r="I190" i="7"/>
  <c r="I299" i="7"/>
  <c r="H204" i="7"/>
  <c r="H203" i="7" s="1"/>
  <c r="H202" i="7" s="1"/>
  <c r="I626" i="7"/>
  <c r="H622" i="7"/>
  <c r="I622" i="7" s="1"/>
  <c r="I359" i="7"/>
  <c r="I519" i="7"/>
  <c r="I459" i="7"/>
  <c r="I87" i="7"/>
  <c r="H605" i="7"/>
  <c r="I605" i="7" s="1"/>
  <c r="H311" i="7"/>
  <c r="I312" i="7"/>
  <c r="H129" i="7"/>
  <c r="F417" i="7"/>
  <c r="F416" i="7" s="1"/>
  <c r="F415" i="7" s="1"/>
  <c r="I13" i="7"/>
  <c r="I162" i="7"/>
  <c r="I19" i="7"/>
  <c r="I82" i="7"/>
  <c r="I597" i="7"/>
  <c r="I131" i="7"/>
  <c r="G239" i="7"/>
  <c r="I239" i="7" s="1"/>
  <c r="I74" i="7"/>
  <c r="I75" i="7"/>
  <c r="I275" i="7"/>
  <c r="G375" i="7"/>
  <c r="I376" i="7"/>
  <c r="I365" i="7"/>
  <c r="H604" i="7"/>
  <c r="I604" i="7" s="1"/>
  <c r="I458" i="7"/>
  <c r="H621" i="7"/>
  <c r="I12" i="7"/>
  <c r="I86" i="7"/>
  <c r="I375" i="7"/>
  <c r="H603" i="7"/>
  <c r="H602" i="7" s="1"/>
  <c r="I11" i="7"/>
  <c r="G337" i="7" l="1"/>
  <c r="G336" i="7" s="1"/>
  <c r="I342" i="7"/>
  <c r="I559" i="7"/>
  <c r="H558" i="7"/>
  <c r="I621" i="7"/>
  <c r="I603" i="7"/>
  <c r="H620" i="7"/>
  <c r="I620" i="7" s="1"/>
  <c r="I615" i="7"/>
  <c r="I311" i="7"/>
  <c r="I142" i="7"/>
  <c r="H346" i="7"/>
  <c r="I358" i="7"/>
  <c r="I205" i="7"/>
  <c r="G245" i="7"/>
  <c r="G238" i="7" s="1"/>
  <c r="G237" i="7" s="1"/>
  <c r="E287" i="7"/>
  <c r="C56" i="5"/>
  <c r="E447" i="7"/>
  <c r="E446" i="7" s="1"/>
  <c r="E591" i="7"/>
  <c r="E590" i="7" s="1"/>
  <c r="E589" i="7" s="1"/>
  <c r="E374" i="7"/>
  <c r="E373" i="7" s="1"/>
  <c r="E372" i="7" s="1"/>
  <c r="F56" i="7"/>
  <c r="F52" i="7" s="1"/>
  <c r="F51" i="7" s="1"/>
  <c r="F50" i="7" s="1"/>
  <c r="E32" i="7"/>
  <c r="E31" i="7" s="1"/>
  <c r="E30" i="7" s="1"/>
  <c r="E10" i="7" s="1"/>
  <c r="I134" i="7"/>
  <c r="E29" i="11"/>
  <c r="E15" i="11" s="1"/>
  <c r="I159" i="7"/>
  <c r="G572" i="7"/>
  <c r="G571" i="7" s="1"/>
  <c r="G570" i="7" s="1"/>
  <c r="I623" i="7"/>
  <c r="H189" i="7"/>
  <c r="G298" i="7"/>
  <c r="G382" i="7"/>
  <c r="G381" i="7" s="1"/>
  <c r="G32" i="7"/>
  <c r="F591" i="7"/>
  <c r="F590" i="7" s="1"/>
  <c r="F589" i="7" s="1"/>
  <c r="E430" i="7"/>
  <c r="F399" i="7"/>
  <c r="F398" i="7" s="1"/>
  <c r="F397" i="7" s="1"/>
  <c r="F396" i="7" s="1"/>
  <c r="E256" i="7"/>
  <c r="E255" i="7" s="1"/>
  <c r="E254" i="7" s="1"/>
  <c r="E100" i="7"/>
  <c r="E99" i="7" s="1"/>
  <c r="E171" i="7"/>
  <c r="E170" i="7" s="1"/>
  <c r="E169" i="7" s="1"/>
  <c r="H298" i="7"/>
  <c r="I298" i="7" s="1"/>
  <c r="I313" i="7"/>
  <c r="G289" i="7"/>
  <c r="G288" i="7" s="1"/>
  <c r="H382" i="7"/>
  <c r="H448" i="7"/>
  <c r="H438" i="7"/>
  <c r="H437" i="7" s="1"/>
  <c r="G540" i="7"/>
  <c r="G530" i="7" s="1"/>
  <c r="G529" i="7" s="1"/>
  <c r="G528" i="7" s="1"/>
  <c r="G527" i="7" s="1"/>
  <c r="I547" i="7"/>
  <c r="H535" i="7"/>
  <c r="G92" i="7"/>
  <c r="G91" i="7" s="1"/>
  <c r="H112" i="7"/>
  <c r="H99" i="7"/>
  <c r="I99" i="7" s="1"/>
  <c r="I96" i="7"/>
  <c r="H36" i="7"/>
  <c r="I36" i="7" s="1"/>
  <c r="H18" i="7"/>
  <c r="H17" i="7" s="1"/>
  <c r="I576" i="7"/>
  <c r="F12" i="5"/>
  <c r="F11" i="5" s="1"/>
  <c r="G347" i="7"/>
  <c r="I347" i="7" s="1"/>
  <c r="I330" i="7"/>
  <c r="G77" i="5"/>
  <c r="H425" i="7"/>
  <c r="H424" i="7" s="1"/>
  <c r="H423" i="7" s="1"/>
  <c r="H422" i="7" s="1"/>
  <c r="G453" i="7"/>
  <c r="I453" i="7" s="1"/>
  <c r="G518" i="7"/>
  <c r="H518" i="7"/>
  <c r="I518" i="7" s="1"/>
  <c r="I545" i="7"/>
  <c r="G112" i="7"/>
  <c r="G111" i="7" s="1"/>
  <c r="G110" i="7" s="1"/>
  <c r="G99" i="7"/>
  <c r="G52" i="7"/>
  <c r="G51" i="7" s="1"/>
  <c r="H124" i="7"/>
  <c r="I268" i="7"/>
  <c r="H257" i="7"/>
  <c r="I506" i="7"/>
  <c r="G484" i="7"/>
  <c r="I484" i="7" s="1"/>
  <c r="H483" i="7"/>
  <c r="H580" i="7"/>
  <c r="I581" i="7"/>
  <c r="H140" i="7"/>
  <c r="I141" i="7"/>
  <c r="H570" i="7"/>
  <c r="I571" i="7"/>
  <c r="G11" i="5"/>
  <c r="F10" i="7"/>
  <c r="I204" i="7"/>
  <c r="I336" i="7"/>
  <c r="H588" i="7"/>
  <c r="I158" i="7"/>
  <c r="H157" i="7"/>
  <c r="F365" i="7"/>
  <c r="F364" i="7"/>
  <c r="G151" i="7"/>
  <c r="I152" i="7"/>
  <c r="E364" i="7"/>
  <c r="E365" i="7"/>
  <c r="H601" i="7"/>
  <c r="I601" i="7" s="1"/>
  <c r="I602" i="7"/>
  <c r="I203" i="7"/>
  <c r="G202" i="7"/>
  <c r="G201" i="7" s="1"/>
  <c r="G129" i="7"/>
  <c r="I129" i="7" s="1"/>
  <c r="I130" i="7"/>
  <c r="I593" i="7"/>
  <c r="G592" i="7"/>
  <c r="I394" i="7"/>
  <c r="H393" i="7"/>
  <c r="G449" i="7"/>
  <c r="I511" i="7"/>
  <c r="H510" i="7"/>
  <c r="I532" i="7"/>
  <c r="H531" i="7"/>
  <c r="I93" i="7"/>
  <c r="H92" i="7"/>
  <c r="H201" i="7"/>
  <c r="H310" i="7"/>
  <c r="I582" i="7"/>
  <c r="I220" i="7"/>
  <c r="H324" i="7"/>
  <c r="I324" i="7" s="1"/>
  <c r="G12" i="5"/>
  <c r="I572" i="7"/>
  <c r="I153" i="7"/>
  <c r="I566" i="7"/>
  <c r="H245" i="7"/>
  <c r="I245" i="7" s="1"/>
  <c r="I206" i="7"/>
  <c r="I280" i="7"/>
  <c r="I523" i="7"/>
  <c r="G81" i="7"/>
  <c r="I81" i="7" s="1"/>
  <c r="G31" i="7"/>
  <c r="G30" i="7" s="1"/>
  <c r="I372" i="7"/>
  <c r="G371" i="7"/>
  <c r="H294" i="7"/>
  <c r="I295" i="7"/>
  <c r="I285" i="7"/>
  <c r="H284" i="7"/>
  <c r="G23" i="7"/>
  <c r="G18" i="7" s="1"/>
  <c r="I24" i="7"/>
  <c r="G558" i="7"/>
  <c r="H170" i="7"/>
  <c r="I535" i="7"/>
  <c r="G80" i="7"/>
  <c r="G79" i="7" s="1"/>
  <c r="E76" i="5"/>
  <c r="E75" i="5" s="1"/>
  <c r="E10" i="5" s="1"/>
  <c r="G94" i="5"/>
  <c r="I442" i="7"/>
  <c r="G438" i="7"/>
  <c r="G514" i="7"/>
  <c r="G509" i="7" s="1"/>
  <c r="I515" i="7"/>
  <c r="H70" i="7"/>
  <c r="I71" i="7"/>
  <c r="H52" i="7"/>
  <c r="I53" i="7"/>
  <c r="I258" i="7"/>
  <c r="G257" i="7"/>
  <c r="I337" i="7"/>
  <c r="C43" i="5"/>
  <c r="C11" i="5" s="1"/>
  <c r="C10" i="5" s="1"/>
  <c r="E329" i="7"/>
  <c r="E328" i="7" s="1"/>
  <c r="E327" i="7" s="1"/>
  <c r="I514" i="7"/>
  <c r="I106" i="7"/>
  <c r="H32" i="7"/>
  <c r="G483" i="7"/>
  <c r="I483" i="7" s="1"/>
  <c r="I230" i="7"/>
  <c r="G229" i="7"/>
  <c r="I355" i="7"/>
  <c r="G354" i="7"/>
  <c r="G346" i="7" s="1"/>
  <c r="I346" i="7" s="1"/>
  <c r="I427" i="7"/>
  <c r="G426" i="7"/>
  <c r="I473" i="7"/>
  <c r="H472" i="7"/>
  <c r="I541" i="7"/>
  <c r="I63" i="7"/>
  <c r="G62" i="7"/>
  <c r="H264" i="7"/>
  <c r="I264" i="7" s="1"/>
  <c r="I265" i="7"/>
  <c r="I354" i="7"/>
  <c r="D12" i="5"/>
  <c r="D11" i="5" s="1"/>
  <c r="D10" i="5" s="1"/>
  <c r="I212" i="7"/>
  <c r="H238" i="7"/>
  <c r="G274" i="7"/>
  <c r="G273" i="7" s="1"/>
  <c r="G272" i="7" s="1"/>
  <c r="H436" i="7"/>
  <c r="G472" i="7"/>
  <c r="G471" i="7" s="1"/>
  <c r="G470" i="7" s="1"/>
  <c r="G469" i="7" s="1"/>
  <c r="G468" i="7" s="1"/>
  <c r="I23" i="7"/>
  <c r="F76" i="5"/>
  <c r="I542" i="7"/>
  <c r="I235" i="7"/>
  <c r="H544" i="7"/>
  <c r="I544" i="7" s="1"/>
  <c r="H540" i="7" l="1"/>
  <c r="I540" i="7" s="1"/>
  <c r="I202" i="7"/>
  <c r="H123" i="7"/>
  <c r="I124" i="7"/>
  <c r="H111" i="7"/>
  <c r="I112" i="7"/>
  <c r="I382" i="7"/>
  <c r="H381" i="7"/>
  <c r="I381" i="7" s="1"/>
  <c r="G467" i="7"/>
  <c r="H256" i="7"/>
  <c r="H188" i="7"/>
  <c r="I188" i="7" s="1"/>
  <c r="I189" i="7"/>
  <c r="G228" i="7"/>
  <c r="I229" i="7"/>
  <c r="I310" i="7"/>
  <c r="H309" i="7"/>
  <c r="F75" i="5"/>
  <c r="G76" i="5"/>
  <c r="G61" i="7"/>
  <c r="I62" i="7"/>
  <c r="H471" i="7"/>
  <c r="I472" i="7"/>
  <c r="H169" i="7"/>
  <c r="I170" i="7"/>
  <c r="I371" i="7"/>
  <c r="G370" i="7"/>
  <c r="H509" i="7"/>
  <c r="I509" i="7" s="1"/>
  <c r="I510" i="7"/>
  <c r="H435" i="7"/>
  <c r="H69" i="7"/>
  <c r="I69" i="7" s="1"/>
  <c r="I70" i="7"/>
  <c r="I294" i="7"/>
  <c r="H289" i="7"/>
  <c r="I201" i="7"/>
  <c r="G448" i="7"/>
  <c r="I448" i="7" s="1"/>
  <c r="I449" i="7"/>
  <c r="I151" i="7"/>
  <c r="G150" i="7"/>
  <c r="I570" i="7"/>
  <c r="H557" i="7"/>
  <c r="H579" i="7"/>
  <c r="I579" i="7" s="1"/>
  <c r="I580" i="7"/>
  <c r="I238" i="7"/>
  <c r="H237" i="7"/>
  <c r="I237" i="7" s="1"/>
  <c r="G425" i="7"/>
  <c r="I426" i="7"/>
  <c r="G256" i="7"/>
  <c r="G255" i="7" s="1"/>
  <c r="G254" i="7" s="1"/>
  <c r="G253" i="7" s="1"/>
  <c r="I257" i="7"/>
  <c r="H255" i="7"/>
  <c r="H31" i="7"/>
  <c r="I32" i="7"/>
  <c r="H51" i="7"/>
  <c r="I52" i="7"/>
  <c r="G557" i="7"/>
  <c r="G556" i="7" s="1"/>
  <c r="G550" i="7" s="1"/>
  <c r="I558" i="7"/>
  <c r="H587" i="7"/>
  <c r="H139" i="7"/>
  <c r="I140" i="7"/>
  <c r="G437" i="7"/>
  <c r="I438" i="7"/>
  <c r="H530" i="7"/>
  <c r="I531" i="7"/>
  <c r="G591" i="7"/>
  <c r="I592" i="7"/>
  <c r="H156" i="7"/>
  <c r="I157" i="7"/>
  <c r="H283" i="7"/>
  <c r="I284" i="7"/>
  <c r="G17" i="7"/>
  <c r="I18" i="7"/>
  <c r="H91" i="7"/>
  <c r="I92" i="7"/>
  <c r="I393" i="7"/>
  <c r="H392" i="7"/>
  <c r="G309" i="7"/>
  <c r="G308" i="7" s="1"/>
  <c r="H110" i="7" l="1"/>
  <c r="I110" i="7" s="1"/>
  <c r="I111" i="7"/>
  <c r="H122" i="7"/>
  <c r="I122" i="7" s="1"/>
  <c r="I123" i="7"/>
  <c r="I156" i="7"/>
  <c r="I169" i="7"/>
  <c r="H168" i="7"/>
  <c r="I61" i="7"/>
  <c r="G50" i="7"/>
  <c r="G10" i="7" s="1"/>
  <c r="I392" i="7"/>
  <c r="H391" i="7"/>
  <c r="H50" i="7"/>
  <c r="I51" i="7"/>
  <c r="H254" i="7"/>
  <c r="I255" i="7"/>
  <c r="G424" i="7"/>
  <c r="I425" i="7"/>
  <c r="G149" i="7"/>
  <c r="I150" i="7"/>
  <c r="H308" i="7"/>
  <c r="I308" i="7" s="1"/>
  <c r="I309" i="7"/>
  <c r="I91" i="7"/>
  <c r="I283" i="7"/>
  <c r="H274" i="7"/>
  <c r="G590" i="7"/>
  <c r="I591" i="7"/>
  <c r="G436" i="7"/>
  <c r="I437" i="7"/>
  <c r="H470" i="7"/>
  <c r="I471" i="7"/>
  <c r="G75" i="5"/>
  <c r="F10" i="5"/>
  <c r="G10" i="5" s="1"/>
  <c r="G219" i="7"/>
  <c r="I228" i="7"/>
  <c r="I256" i="7"/>
  <c r="I17" i="7"/>
  <c r="H529" i="7"/>
  <c r="I530" i="7"/>
  <c r="H138" i="7"/>
  <c r="I139" i="7"/>
  <c r="H30" i="7"/>
  <c r="I31" i="7"/>
  <c r="H556" i="7"/>
  <c r="I557" i="7"/>
  <c r="H288" i="7"/>
  <c r="I288" i="7" s="1"/>
  <c r="I289" i="7"/>
  <c r="H434" i="7"/>
  <c r="G363" i="7"/>
  <c r="G362" i="7" s="1"/>
  <c r="I370" i="7"/>
  <c r="H80" i="7" l="1"/>
  <c r="H79" i="7" s="1"/>
  <c r="G218" i="7"/>
  <c r="I219" i="7"/>
  <c r="H469" i="7"/>
  <c r="I470" i="7"/>
  <c r="G589" i="7"/>
  <c r="I590" i="7"/>
  <c r="I80" i="7"/>
  <c r="H253" i="7"/>
  <c r="I254" i="7"/>
  <c r="I556" i="7"/>
  <c r="H550" i="7"/>
  <c r="I550" i="7" s="1"/>
  <c r="H137" i="7"/>
  <c r="I138" i="7"/>
  <c r="I391" i="7"/>
  <c r="H363" i="7"/>
  <c r="H167" i="7"/>
  <c r="I168" i="7"/>
  <c r="G435" i="7"/>
  <c r="I436" i="7"/>
  <c r="G423" i="7"/>
  <c r="I424" i="7"/>
  <c r="I50" i="7"/>
  <c r="I30" i="7"/>
  <c r="H528" i="7"/>
  <c r="I529" i="7"/>
  <c r="H273" i="7"/>
  <c r="I274" i="7"/>
  <c r="I79" i="7" l="1"/>
  <c r="H10" i="7"/>
  <c r="H272" i="7"/>
  <c r="I273" i="7"/>
  <c r="G434" i="7"/>
  <c r="I434" i="7" s="1"/>
  <c r="I435" i="7"/>
  <c r="I469" i="7"/>
  <c r="H468" i="7"/>
  <c r="H527" i="7"/>
  <c r="I527" i="7" s="1"/>
  <c r="I528" i="7"/>
  <c r="H362" i="7"/>
  <c r="I362" i="7" s="1"/>
  <c r="I363" i="7"/>
  <c r="I10" i="7"/>
  <c r="G422" i="7"/>
  <c r="I423" i="7"/>
  <c r="I167" i="7"/>
  <c r="H149" i="7"/>
  <c r="I149" i="7" s="1"/>
  <c r="I137" i="7"/>
  <c r="H136" i="7"/>
  <c r="I136" i="7" s="1"/>
  <c r="I253" i="7"/>
  <c r="H200" i="7"/>
  <c r="G588" i="7"/>
  <c r="I589" i="7"/>
  <c r="I218" i="7"/>
  <c r="G200" i="7"/>
  <c r="G587" i="7" l="1"/>
  <c r="I587" i="7" s="1"/>
  <c r="I588" i="7"/>
  <c r="I422" i="7"/>
  <c r="G271" i="7"/>
  <c r="I272" i="7"/>
  <c r="H271" i="7"/>
  <c r="I271" i="7" s="1"/>
  <c r="G9" i="7"/>
  <c r="I200" i="7"/>
  <c r="I468" i="7"/>
  <c r="H467" i="7"/>
  <c r="I467" i="7" s="1"/>
  <c r="H9" i="7" l="1"/>
  <c r="I9" i="7" s="1"/>
</calcChain>
</file>

<file path=xl/sharedStrings.xml><?xml version="1.0" encoding="utf-8"?>
<sst xmlns="http://schemas.openxmlformats.org/spreadsheetml/2006/main" count="2409" uniqueCount="830">
  <si>
    <t>Обеспечение мероприятий по капитальному ремонту многоквартирных домов</t>
  </si>
  <si>
    <t>05 1 01 S9601</t>
  </si>
  <si>
    <t>05 1 01 S9602</t>
  </si>
  <si>
    <t>0502</t>
  </si>
  <si>
    <t>Основное мероприятие "Осуществление мероприятий по ремонту объектов коммунальной инфраструктуры и благоустройства"</t>
  </si>
  <si>
    <t>01 1 02 00000</t>
  </si>
  <si>
    <t xml:space="preserve">Капитальный ремонт объектов инженерной инфраструктуры </t>
  </si>
  <si>
    <t>01 1 02 11700</t>
  </si>
  <si>
    <t xml:space="preserve">01 2 00 00000 </t>
  </si>
  <si>
    <t>Основное мероприятие "Финансово-экономическое оздоровление МУП "Коммунресурсы" Пригородного района РСО-Алания"</t>
  </si>
  <si>
    <t>01 2 01 00000</t>
  </si>
  <si>
    <t>Содержание и модернизация объектов коммунальной инфраструктуры</t>
  </si>
  <si>
    <t>01 2 01 11200</t>
  </si>
  <si>
    <t>Основное мероприятие "Защита населения от чрезвычайных ситуаций"</t>
  </si>
  <si>
    <t>06 2 02 00000</t>
  </si>
  <si>
    <t>Приложение №1</t>
  </si>
  <si>
    <t>Благоустройство</t>
  </si>
  <si>
    <t>0503</t>
  </si>
  <si>
    <t>01 2 00 00000</t>
  </si>
  <si>
    <t>Содержание объектов благоустройства</t>
  </si>
  <si>
    <t>01 2 01 11300</t>
  </si>
  <si>
    <t>Другие вопросы в области жилищно-коммунального хозяйства</t>
  </si>
  <si>
    <t>0505</t>
  </si>
  <si>
    <t>000 1 17010000 00 0000 140</t>
  </si>
  <si>
    <t xml:space="preserve">Дотации бюджетам муниципальных  районов  на выравнивание бюджетной обеспеченности      </t>
  </si>
  <si>
    <t>Иные межбюджетные трансферты</t>
  </si>
  <si>
    <t>01 3 00 00000</t>
  </si>
  <si>
    <t>Основное мероприятие "Обеспечение деятельности отдела строительства, архитектуры и ЖКХ"</t>
  </si>
  <si>
    <t>01 3 01 00000</t>
  </si>
  <si>
    <t>01 3 01 00110</t>
  </si>
  <si>
    <t xml:space="preserve">0505 </t>
  </si>
  <si>
    <t>01 3 01 00190</t>
  </si>
  <si>
    <t>Основное мероприятие "Уплата взносов на капитальный ремонт муниципального жилищного фонда"</t>
  </si>
  <si>
    <t>01 3 02 00000</t>
  </si>
  <si>
    <t>Уплата взносов на капитальный ремонт</t>
  </si>
  <si>
    <t>01 3 02 19900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</si>
  <si>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</si>
  <si>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</si>
  <si>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некомерческим организациям (за исключением государственных (муниципальных) учреждений)</t>
  </si>
  <si>
    <t>630</t>
  </si>
  <si>
    <t xml:space="preserve">Образование </t>
  </si>
  <si>
    <t>0700</t>
  </si>
  <si>
    <t>Дошкольное образование</t>
  </si>
  <si>
    <t>0701</t>
  </si>
  <si>
    <t>03 0 00 00000</t>
  </si>
  <si>
    <t>03 0 01 00000</t>
  </si>
  <si>
    <t>Применение энергосберегающих технологий и мероприятий в сфере потребления тепловой энергии</t>
  </si>
  <si>
    <t>03 0 01 13500</t>
  </si>
  <si>
    <t>Субсидии бюджетным учреждениям</t>
  </si>
  <si>
    <t>610</t>
  </si>
  <si>
    <t>Подпрограмма "Противодействие терроризму и экстремизму в Пригородном районе РСО-Алания"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</si>
  <si>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</si>
  <si>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</si>
  <si>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000 1 08 07000 01 0000 110</t>
  </si>
  <si>
    <t>000 1 08 07150 01 0000 110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</si>
  <si>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</si>
  <si>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06 1 00 00000</t>
  </si>
  <si>
    <t>Основное мероприятие "Профилактика террористических и экстремистских проявлений"</t>
  </si>
  <si>
    <t>06 1 02 00000</t>
  </si>
  <si>
    <t>Установка и обслуживание систем видеонаблюдения, тревожных кнопок и услуг связи по дошкольным учреждениям</t>
  </si>
  <si>
    <t>06 1 02 15700</t>
  </si>
  <si>
    <t>Охрана объектов муниципальной собственности по дошкольным учреждениям</t>
  </si>
  <si>
    <t>06 1 02 15750</t>
  </si>
  <si>
    <t>Осуществление мероприятий по подготовке защитных сооружений к приему укрываемых</t>
  </si>
  <si>
    <t>06 2 02 15800</t>
  </si>
  <si>
    <t>Дотации бюджетам муниципальных районов на поддержку мер по обеспечению сбалансированности бюджетов</t>
  </si>
  <si>
    <t>000 2 02 20051 05 0000 151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</si>
  <si>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</si>
  <si>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</si>
  <si>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</si>
  <si>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07 0 00 00000</t>
  </si>
  <si>
    <t>07 1 00 00000</t>
  </si>
  <si>
    <t xml:space="preserve">Основное мероприятие "Создание условий для предоставления общедоступного бесплатного дошкольного образования </t>
  </si>
  <si>
    <t>07 1 01 00000</t>
  </si>
  <si>
    <t>Расходы на обеспечение деятельности (оказание услуг) муниципальных дошкольных учреждений</t>
  </si>
  <si>
    <t>07 1 01 18805</t>
  </si>
  <si>
    <t>07 1 02 00000</t>
  </si>
  <si>
    <t>000 1 06 06030 05 0000 110</t>
  </si>
  <si>
    <t>000 1 06 06040 05 0000 110</t>
  </si>
  <si>
    <t>Земельный налог с организаций</t>
  </si>
  <si>
    <t>Земельный налог с физических лиц</t>
  </si>
  <si>
    <t>Расходы на обеспечение деятельности (оказание услуг) муниципальных дошкольных образовательных учреждений</t>
  </si>
  <si>
    <t>07 1 02 21240</t>
  </si>
  <si>
    <t>Общее образование</t>
  </si>
  <si>
    <t>0702</t>
  </si>
  <si>
    <t>06 1 02 15900</t>
  </si>
  <si>
    <t xml:space="preserve">Охрана объектов муниципальной собственности по общеобразовательным учреждениям </t>
  </si>
  <si>
    <t>06 1 02 15955</t>
  </si>
  <si>
    <t>Осуществление мероприятий по доведению уличного освещения территории школ до нормативных требований</t>
  </si>
  <si>
    <t>06 1 02 15950</t>
  </si>
  <si>
    <t>07 2 00 00000</t>
  </si>
  <si>
    <t>Основное мероприятие "Обеспечение общедоступным бесплатным и качественным общем образованием независимо от социального и имущественного положения, места жительства, уровня развития и здоровья ребенка"</t>
  </si>
  <si>
    <t>налоговые</t>
  </si>
  <si>
    <t>неналоговые</t>
  </si>
  <si>
    <t>07 2 01 00000</t>
  </si>
  <si>
    <t>Расходы на обеспечение деятельности (оказание услуг) муниципальных общеобразовательных учреждений</t>
  </si>
  <si>
    <t>07 2 01 01890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</si>
  <si>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муниципального образования - Пригородный район"</t>
  </si>
  <si>
    <t>07 2 02 00000</t>
  </si>
  <si>
    <t>07 2 02 21280</t>
  </si>
  <si>
    <t>07 3 00 00000</t>
  </si>
  <si>
    <t>07 3 01 00000</t>
  </si>
  <si>
    <t xml:space="preserve">Расходы на организацию, проведение и участие в мероприятиях по поддержке инициативных и одаренных детей </t>
  </si>
  <si>
    <t>07 3 01 01860</t>
  </si>
  <si>
    <t>Дополнительное образование детей</t>
  </si>
  <si>
    <t>0703</t>
  </si>
  <si>
    <t>Установка систем видеонаблюдения по учреждениям дополнительного образования детей</t>
  </si>
  <si>
    <t>06 1 02 15300</t>
  </si>
  <si>
    <t>Патриотическое воспитание подрастающего поколения</t>
  </si>
  <si>
    <t>07 3 01 01870</t>
  </si>
  <si>
    <t>Муниципальная программа "Профилактика правонарушений и преступлений в муниципальном образовании Пригородный район РСО-Алания" на 2018 - 2020 годы</t>
  </si>
  <si>
    <t xml:space="preserve">Муниципальная программа "Информатизация деятельности администрации местного самоуправления МО Пригородный район РСО-Алания" на 2018 - 2020 годы </t>
  </si>
  <si>
    <t xml:space="preserve"> 2019  год</t>
  </si>
  <si>
    <t xml:space="preserve"> 2018 год </t>
  </si>
  <si>
    <t xml:space="preserve"> 2019 г. к  2018 г.</t>
  </si>
  <si>
    <t>Подпрограмма. "Повышение эффективности муниципального управления за счет внедрения и использования современных информационно-коммуникационных технологий в муниципальных учреждениях Пригородного района"</t>
  </si>
  <si>
    <t>10 1 00 00000</t>
  </si>
  <si>
    <t xml:space="preserve">Основное мероприятие "Приобретение программного обеспечения для работы с Государственными Информационными Системами муниципальных учреждений Пригородного района" </t>
  </si>
  <si>
    <t xml:space="preserve">Основное мероприятие "Приобретение, обновление оргтехники и комплектующих для муниципальных учреждений Пригородного района" </t>
  </si>
  <si>
    <t>10 1 02 22511</t>
  </si>
  <si>
    <t>Расходы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дворавым территориям многоквартирных домов населенных пунктов  за счет средств республиканского бюджета</t>
  </si>
  <si>
    <t>0401</t>
  </si>
  <si>
    <t>Общеэкономические вопросы</t>
  </si>
  <si>
    <t>99 9 00 00000</t>
  </si>
  <si>
    <t xml:space="preserve">Оказание государственных услуг в сфере занятости </t>
  </si>
  <si>
    <t>99 9 00 21670</t>
  </si>
  <si>
    <t>Муниципальная программа "Обеспечение доступным и комфортным жильем и коммунальными услугами граждан в муниципальном образовании  Пригородный район" на 2018 - 2020 годы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</si>
  <si>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</si>
  <si>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Муниципальная программа "Развитие социально - культурной, коммунальной инфраструктуры и благоустройства в МО Пригородный район" на 2018 - 2020 годы</t>
  </si>
  <si>
    <t>Подпрограмма "Создание условий для развития социально - культурной, коммунальной инфраструктуры и благоустройства в МО Пригородный район"</t>
  </si>
  <si>
    <t xml:space="preserve">Подпрограмма "Обеспечение создания условий для реализации муниципальной программы "Развитие социально-культурной, коммунальной инфраструктуры и благоустройства в МО Пригородный район" </t>
  </si>
  <si>
    <t>Основное мероприятие "Осуществление мероприятий по капитальному ремонту зданий муниципальных учреждений в муниципальном образовании  Пригородный район РСО-Алания"</t>
  </si>
  <si>
    <t>Муниципальная программа "Энергосбережение и повышение энергетической эффективности в муниципальном образовании Пригородный район" на 2015-2020 годы</t>
  </si>
  <si>
    <t>Муниципальная программа "Развитие образования в муниципальном образовании Пригородный район РСО-Алания" на 2018 - 2020 годы</t>
  </si>
  <si>
    <t>Софинансирование Расходы на проведение комплексных кадастровых работ МО  Пригородный район за счет средств местного бюджета</t>
  </si>
  <si>
    <t>99 9 00 L5114</t>
  </si>
  <si>
    <t>0805</t>
  </si>
  <si>
    <t>Основное мероприятие "Обеспечение персонифицированного финансирования дополнительного образования в муниципальных образовательных учреждениях МО Пригородный район"</t>
  </si>
  <si>
    <t>Реализация мероприятий по персонифицированному финансированию муниципальных учреждений дополнительного образования детей</t>
  </si>
  <si>
    <t>Субсидии некоммерческим организациям ( за исключением государственных (муниципальных) учреждений)</t>
  </si>
  <si>
    <t>08 2 03 L519Н</t>
  </si>
  <si>
    <t>08 2 03 L5193</t>
  </si>
  <si>
    <t>Подпрограмма "Развитие системы дошкольного образования в муниципальном образовании  Пригородный район РСО-Алания"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</si>
  <si>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 Пригородный район"</t>
  </si>
  <si>
    <t>Непрограммные расходы в сфере образования</t>
  </si>
  <si>
    <t>Комплектование книжных фондов библиотек МО - Пригородный район за счет средств республиканского бюджета</t>
  </si>
  <si>
    <t>Софинансирование расходов на комплектование книжных фондов библиотек МО - Пригородный район за счет средств местного бюджета</t>
  </si>
  <si>
    <t>08 2 03L5192</t>
  </si>
  <si>
    <t>Подключение общедоступных библиотек МО - Пригородный район к сети интернет и развитие  библиотечного дела с учетом задачи расширения информационных технологий и оцифровки за счет средств республиканского бюджета</t>
  </si>
  <si>
    <t>08 2 03 L519Ж</t>
  </si>
  <si>
    <t>Софинансирование расходов на подклюение муниципальных общедоступных библиотек к информационно телекоммуникационной сети "Интернет" и развитие библиотечного дела с учетом задачи расширения информационных технологий и оцифровки МО - Пригородный район за счет средств местного бюджета</t>
  </si>
  <si>
    <t>Поощрение лучшего учреждения культуры муниципального образования Пригородный район</t>
  </si>
  <si>
    <t xml:space="preserve">Софинансирование расходов на поощрение лучшего учреждения культуры муниципального образования Пригородный район  за счет средств местного бюджета </t>
  </si>
  <si>
    <t>Основное мероприятие "Переход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ресурсов"</t>
  </si>
  <si>
    <t>акцизы</t>
  </si>
  <si>
    <t>Подпрограмма "Развитие начального, основного, среднего общего образования в муниципальном образовании Пригородный район РСО-Алания"</t>
  </si>
  <si>
    <t xml:space="preserve">Проведение мероприятий по составлению проектно-сметной документации и проведению экспертизы на ремонт спортивного зала с.Тарское ДЮСШ №2 </t>
  </si>
  <si>
    <t>Подпрограмма "Развитие системы дополнительного образования детей в муниципальном образовании Пригородный район РСО-Алания"</t>
  </si>
  <si>
    <t>Подпрограмма "Развитие системы дополнительного образования детей в сфере культуры муниципального образования  Пригородный район РСО-Алания"</t>
  </si>
  <si>
    <t>Основное мероприятие "Сохранение и развитие системы художественно - эстетического образования в МО Пригородный район"</t>
  </si>
  <si>
    <t>Подпрограмма "Иные мероприятия в учреждениях дополнительного образования управления культуры МО Пригородный район РСО-Алания"</t>
  </si>
  <si>
    <t>08 4 00 00000</t>
  </si>
  <si>
    <t>Основное мероприятие "Совершенствование системы гражданского, патриотического и духовно-нравственного воспитания детей, развития одаренных детей, подростков и молодежи МО Пригородный район РСО-Алания"</t>
  </si>
  <si>
    <t>08 4 01 00000</t>
  </si>
  <si>
    <t>08 4 01 21910</t>
  </si>
  <si>
    <t>08 4 01 21920</t>
  </si>
  <si>
    <t>10 2 01 00000</t>
  </si>
  <si>
    <t>10 2 01 200000</t>
  </si>
  <si>
    <t>Подпрограмма "Развитие молодежной политики в муниципальном образовании Пригородный район РСО-Алания"</t>
  </si>
  <si>
    <t xml:space="preserve">Основное мероприятие "Подготовка допризывной молодежи и военно-патриотическое воспитание подростков в муниципальном образовании  Пригородный район" </t>
  </si>
  <si>
    <t>Подпрограмма "Иные мероприятия в системе образования и развития детей в образовательных учреждениях МО Пригородный район РСО-Алания"</t>
  </si>
  <si>
    <t>Подготовка допризывной молодежи и военно-патриотическое воспитание подростков в муниципальном образовании Пригородный район</t>
  </si>
  <si>
    <t>Подпрограмма "Обеспечение создания условий для реализации муниципальной программы "Развитие образования в муниципальном образовании Пригородный район РСО-Алания" на 2018 год</t>
  </si>
  <si>
    <t>Основное мероприятие "Обеспечение деятельности информационно - методический кабинет Управления образования АМС МО Пригородный район"</t>
  </si>
  <si>
    <t>Подпрограмма "Реализация мероприятий в сфере культуры муниципального образования Пригородный район РСО-Алания"</t>
  </si>
  <si>
    <t>Основное мероприятие "Развитие деятельности культурно-досуговых учреждений МО Пригородный район"</t>
  </si>
  <si>
    <t>Осуществление полномочий Республики Северная Осетия - Алания по организации и поддержке учреждений культуры МО Пригородный район</t>
  </si>
  <si>
    <t>Основное мероприятие "Развитие библиотечного дела в МО Пригородный район"</t>
  </si>
  <si>
    <t>Основное мероприятие "Приобретение программного обеспечения для работы с Государственными Информационными Системами муниципальных учреждений Пригородного района" - Библиотека</t>
  </si>
  <si>
    <t>Попрограмма "Обеспечение реализации муниципальной программы "Развитие культурной жизни муниципального образования Пригородный район РСО-Алания"</t>
  </si>
  <si>
    <t>Подпрограмма "Социальная поддержка нуждающихся жителей муниципального образования Пригородный район РСО-Алания"</t>
  </si>
  <si>
    <t>Основное мероприятие "Обеспечение мер социальной поддержки нуждающихся жителей МО  Пригородный район"</t>
  </si>
  <si>
    <t>Подпрограмма "Развитие системы отдыха и оздоровления детей в муниципальном образовании Пригородный район РСО-Алания"</t>
  </si>
  <si>
    <t>Подпрограмма "Создание условий для обеспечения доступным и комфортным жильем граждан в муниципальном образовании Пригородный район"</t>
  </si>
  <si>
    <t>Подпрограмма "Социальная помощь родителям за содержание детей в муниципальных образовательных учреждениях муниципального образования Пригородный район РСО-Алания, реализующих основную общеобразовательную программу дошкольного образования"</t>
  </si>
  <si>
    <t>Основное мероприятие "Обеспечение материальной поддержки семей, имеющих детей и обучающихся в муниципальных образовательных учреждениях в МО Пригородный район, реализующих основные образовательные программы дошкольного образования "</t>
  </si>
  <si>
    <t>05 2 01 L4970</t>
  </si>
  <si>
    <t>05 2 01 L497М</t>
  </si>
  <si>
    <t>Подпрограмма "Создание условий для пропоганды здорового образа жизни населения муниципального образования Пригородный район РСО-Алания"</t>
  </si>
  <si>
    <t>Подпрограмма "Развитие физической культуры и спорта в муниципальном образовании Пригородный район РСО-Алания"</t>
  </si>
  <si>
    <t>000 1 16 33000 01 0000 140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</si>
  <si>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</si>
  <si>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</si>
  <si>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</si>
  <si>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07 4 00 00000</t>
  </si>
  <si>
    <t>Основное мероприятие "Организация предоставления дополнительного образования в муниципальных образовательных учреждениях"</t>
  </si>
  <si>
    <t>07 4 01 00000</t>
  </si>
  <si>
    <t>Расходы на обеспечение деятельности (оказание услуг) муниципальных учреждений дополнительного образования детей</t>
  </si>
  <si>
    <t>07 4 01 21807</t>
  </si>
  <si>
    <t>08 0 00 00000</t>
  </si>
  <si>
    <t>08 1 00 00000</t>
  </si>
  <si>
    <t>08 1 01 00000</t>
  </si>
  <si>
    <t>08 1 01 21910</t>
  </si>
  <si>
    <t>Молодежная политика и оздоровление детей</t>
  </si>
  <si>
    <t>0707</t>
  </si>
  <si>
    <t>09 0 00 00000</t>
  </si>
  <si>
    <t>09 1 00 00000</t>
  </si>
  <si>
    <t>09 1 01 00000</t>
  </si>
  <si>
    <t>Организация и проведение мероприятий в целях совершенствования системы гражданского и патриотического воспитания подростков и молодежи</t>
  </si>
  <si>
    <t>09 1 01 22181</t>
  </si>
  <si>
    <t>Основное мероприятие "Духовно-нравственное воспитание молодежи"</t>
  </si>
  <si>
    <t>09 1 03 00000</t>
  </si>
  <si>
    <t>Организация, проведения и участия в мероприятиях в области духовно-нравственного развития</t>
  </si>
  <si>
    <t>09 1 03 22163</t>
  </si>
  <si>
    <t>Другие вопросы в области образования</t>
  </si>
  <si>
    <t>0709</t>
  </si>
  <si>
    <t>07 3 01 01880</t>
  </si>
  <si>
    <t xml:space="preserve">07 5 00 00000 </t>
  </si>
  <si>
    <t>Основное мероприятие "Обеспечение деятельности Управления образования"</t>
  </si>
  <si>
    <t>07 5 01 00000</t>
  </si>
  <si>
    <t>07 5 01 00110</t>
  </si>
  <si>
    <t>07 5 01 00190</t>
  </si>
  <si>
    <t>07 5 02 00000</t>
  </si>
  <si>
    <t>Расходы по обеспечению деятельности методического кабинета</t>
  </si>
  <si>
    <t>07 5 02 00555</t>
  </si>
  <si>
    <t xml:space="preserve">Культура и кинематография </t>
  </si>
  <si>
    <t>0800</t>
  </si>
  <si>
    <t xml:space="preserve">Культура </t>
  </si>
  <si>
    <t>0801</t>
  </si>
  <si>
    <t>08 2 00 00000</t>
  </si>
  <si>
    <t>08 2 01 00000</t>
  </si>
  <si>
    <t>Расходы на обеспечение деятельности (оказание услуг) культурно-досуговых учреждений</t>
  </si>
  <si>
    <t>08 2 01 19501</t>
  </si>
  <si>
    <t>08 2 01 22000</t>
  </si>
  <si>
    <t>08 2 03 00000</t>
  </si>
  <si>
    <t>Расходы на обеспечение деятельности (оказание услуг) библиотек</t>
  </si>
  <si>
    <t>08 2 03 19602</t>
  </si>
  <si>
    <t xml:space="preserve">Другие вопросы в области культуры, кинематографии </t>
  </si>
  <si>
    <t>0804</t>
  </si>
  <si>
    <t>08 3 00 00000</t>
  </si>
  <si>
    <t>Основное мероприятие "Обеспечение деятельности Управления культуры"</t>
  </si>
  <si>
    <t xml:space="preserve">08 3 01 00000 </t>
  </si>
  <si>
    <t>08 3 01 00110</t>
  </si>
  <si>
    <t>08 3 01 00190</t>
  </si>
  <si>
    <t>Социальная политика</t>
  </si>
  <si>
    <t>1000</t>
  </si>
  <si>
    <t>Пенсионное обеспечение</t>
  </si>
  <si>
    <t>1001</t>
  </si>
  <si>
    <t>Непрограммные расходы в сфере социальной политики</t>
  </si>
  <si>
    <t>86 0 00 00000</t>
  </si>
  <si>
    <t>Ежемесячная доплата к государственной пенсии лицам замещавшим муниципальные должности и должности муниципальной службы</t>
  </si>
  <si>
    <t>86 0 01 10001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</si>
  <si>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</si>
  <si>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</si>
  <si>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</si>
  <si>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</si>
  <si>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</si>
  <si>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</si>
  <si>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 xml:space="preserve">04 0 00 00000  </t>
  </si>
  <si>
    <t>04 2 00 00000</t>
  </si>
  <si>
    <t>04 2 01 00000</t>
  </si>
  <si>
    <t xml:space="preserve">Социальное обеспечение и иные выплаты населению </t>
  </si>
  <si>
    <t>04 2 01 14401</t>
  </si>
  <si>
    <t>Социальные выплаты гражданам, кроме публичных нормативных социальных выплат</t>
  </si>
  <si>
    <t>320</t>
  </si>
  <si>
    <t>04 3 00 00000</t>
  </si>
  <si>
    <t>Основное мероприятие "Организация питания в детских оздоровительных лагерях дневного пребывания детей при муниципальных образовательных учреждениях в каникулярное время"</t>
  </si>
  <si>
    <t>04 3 01 00000</t>
  </si>
  <si>
    <t>Обеспечение жильем молодых семей (за счет средств республиканского бюджета)</t>
  </si>
  <si>
    <t>Субсидии бюджетам муниципальных районов на реализацию мероприятий по обеспечению жильем молодых семей</t>
  </si>
  <si>
    <t>Прочие межбюджетные трансферты, передаваемые бюджетам муниципальных районов</t>
  </si>
  <si>
    <t xml:space="preserve">Расходы на питание в детских оздоровительных лагерях дневного пребывания детей </t>
  </si>
  <si>
    <t>04 3 01 22270</t>
  </si>
  <si>
    <t>05 2 00 00000</t>
  </si>
  <si>
    <t>Основное мероприятие "Обеспечение жильем молодых семей"</t>
  </si>
  <si>
    <t>05 2 01 00000</t>
  </si>
  <si>
    <t>Обеспечение жильем молодых семей за счет бюджета муниципального района</t>
  </si>
  <si>
    <t>Охрана семьи и детства</t>
  </si>
  <si>
    <t>1004</t>
  </si>
  <si>
    <t>07 6 00 000000</t>
  </si>
  <si>
    <t>07 6 01 00000</t>
  </si>
  <si>
    <t xml:space="preserve">Компенсация части родительской платы за содержание ребёнка в муниципальных образовательных учреждениях, реализующих основную образовательную программу дошкольного образования </t>
  </si>
  <si>
    <t>07 6 01 21650</t>
  </si>
  <si>
    <t xml:space="preserve">Физическая культура и спорт </t>
  </si>
  <si>
    <t>1100</t>
  </si>
  <si>
    <t xml:space="preserve">Физическая культура </t>
  </si>
  <si>
    <t>1101</t>
  </si>
  <si>
    <t>(тыс.рублей)</t>
  </si>
  <si>
    <t>Код</t>
  </si>
  <si>
    <t xml:space="preserve">Наименование </t>
  </si>
  <si>
    <t>000 01 00 00 00 00 0000 000</t>
  </si>
  <si>
    <t>ИСТОЧНИКИ ВНУТРЕННЕГО ФИНАНСИРОВАНИЯ ДЕФИЦИТА БЮДЖЕТОВ</t>
  </si>
  <si>
    <t>000 01 02 00 00 00 0000 000</t>
  </si>
  <si>
    <t>Кредиты кредитных организаций в валюте Российской Федерации</t>
  </si>
  <si>
    <t>08 2 03 L519Б</t>
  </si>
  <si>
    <t>08 2 03L5191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</si>
  <si>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</si>
  <si>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</si>
  <si>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</si>
  <si>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000 2 02 45393 05 0000 150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</si>
  <si>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</si>
  <si>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000 2 02 49999 05 0000 150</t>
  </si>
  <si>
    <t>000 2 02 49999 05 0066 150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</si>
  <si>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</si>
  <si>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000 202 25511 05 0000 150</t>
  </si>
  <si>
    <t>Субсидия бюджетам муниципальных районов на проведение комплексных кадастровых работ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</si>
  <si>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</si>
  <si>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</si>
  <si>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</si>
  <si>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</si>
  <si>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</si>
  <si>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</si>
  <si>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</si>
  <si>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</si>
  <si>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</si>
  <si>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</si>
  <si>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</si>
  <si>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</si>
  <si>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</si>
  <si>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</si>
  <si>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</si>
  <si>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</si>
  <si>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</si>
  <si>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</si>
  <si>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</si>
  <si>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</si>
  <si>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бюджета муниципальных районов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</si>
  <si>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</si>
  <si>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</si>
  <si>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</si>
  <si>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</si>
  <si>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</si>
  <si>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</si>
  <si>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</si>
  <si>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</si>
  <si>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 xml:space="preserve"> 01 05 02 01 05 0000 510</t>
  </si>
  <si>
    <t>Увеличение прочих остатков денежных средств 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</si>
  <si>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</si>
  <si>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</si>
  <si>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</si>
  <si>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</si>
  <si>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</si>
  <si>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</si>
  <si>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 xml:space="preserve"> 01 05 02 01 05 0000 610</t>
  </si>
  <si>
    <t>Уменьшение прочих остатков денежных средств бюджета муниципальных районов</t>
  </si>
  <si>
    <t>09 2 00 00000</t>
  </si>
  <si>
    <t>Основное мероприятие "Обеспечение деятельности спортивно-оздоровительного комплекса"</t>
  </si>
  <si>
    <t>09 2 01 00000</t>
  </si>
  <si>
    <t xml:space="preserve"> Расходы на обеспечение деятельности (оказание услуг) спортивно-оздоровительного комплекса</t>
  </si>
  <si>
    <t>09 2 01 22150</t>
  </si>
  <si>
    <t>09 3 00 00000</t>
  </si>
  <si>
    <t>Основное мероприятие "Организация и проведение массовых мероприятий в целях оздоровления подростающего поколения"</t>
  </si>
  <si>
    <t>09 3 01 00000</t>
  </si>
  <si>
    <t>Проведение спортивно - массовых мероприятий</t>
  </si>
  <si>
    <t>09 3 01 22130</t>
  </si>
  <si>
    <t>Средства массовой информации</t>
  </si>
  <si>
    <t>1200</t>
  </si>
  <si>
    <t>Периодическая печать и издательства</t>
  </si>
  <si>
    <t>1202</t>
  </si>
  <si>
    <t>11 0 00 00000</t>
  </si>
  <si>
    <t>Основное мероприятие "Развитие газеты Фидиуаг"</t>
  </si>
  <si>
    <t>11 0 01 00000</t>
  </si>
  <si>
    <t>Расходы на обеспечение деятельности (оказание услуг) средств массовой информации</t>
  </si>
  <si>
    <t>11 0 01 92450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</si>
  <si>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</si>
  <si>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</si>
  <si>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</si>
  <si>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</si>
  <si>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Непрограммные расходы в сфере обслуживания государственного и муниципального долга</t>
  </si>
  <si>
    <t>87 0 00 00000</t>
  </si>
  <si>
    <t xml:space="preserve">Процентные платежи по муниципальному долгу  </t>
  </si>
  <si>
    <t>87 0 00 01301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</si>
  <si>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</si>
  <si>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</si>
  <si>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</si>
  <si>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</si>
  <si>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РФ и муниципальных образований </t>
  </si>
  <si>
    <t>1400</t>
  </si>
  <si>
    <t>Дотации на выравнивание бюджетной обеспеченности субъектов РФ и муниципальных образований</t>
  </si>
  <si>
    <t>1401</t>
  </si>
  <si>
    <t xml:space="preserve">Выравнивание бюджетной обеспеченности поселений из районного фонда финансовой поддержки </t>
  </si>
  <si>
    <t>99 4 00 22680</t>
  </si>
  <si>
    <t>Дотации</t>
  </si>
  <si>
    <t>510</t>
  </si>
  <si>
    <t>Выравнивание бюджетной обеспеченности поселений по расчету и предоставлению дотаций бюджетам поселений</t>
  </si>
  <si>
    <t>99 4 00 22720</t>
  </si>
  <si>
    <t xml:space="preserve">500 </t>
  </si>
  <si>
    <t>Приложение № 2</t>
  </si>
  <si>
    <t xml:space="preserve">ДОХОДЫ </t>
  </si>
  <si>
    <t>Наименование дохода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</si>
  <si>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</si>
  <si>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</si>
  <si>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</si>
  <si>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</si>
  <si>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</si>
  <si>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</si>
  <si>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</si>
  <si>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Государственная пошлина,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</si>
  <si>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</si>
  <si>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</si>
  <si>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</si>
  <si>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</si>
  <si>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</si>
  <si>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</si>
  <si>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</si>
  <si>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</si>
  <si>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 xml:space="preserve">000 2 00 00000 00 0000 000 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</si>
  <si>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</si>
  <si>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</si>
  <si>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</si>
  <si>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000 2 02 01000 00 0000 151</t>
  </si>
  <si>
    <t>Дотации бюджетам субъектов РФ и муниципальных образований</t>
  </si>
  <si>
    <t>000 2 02 03000 00 0000 151</t>
  </si>
  <si>
    <t>Субвенции бюджетам муниципальных районов на выполнение передаваемых полномочий субъектов РФ</t>
  </si>
  <si>
    <t xml:space="preserve">Код бюджетной классификации РФ </t>
  </si>
  <si>
    <t>Сумма (тыс.руб.)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</si>
  <si>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</si>
  <si>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Всего доходов</t>
  </si>
  <si>
    <t>000 1 01 02000 01 0000 110</t>
  </si>
  <si>
    <t>Налог на доходы физических лиц</t>
  </si>
  <si>
    <t>000 1 01 02010 01 0000 110</t>
  </si>
  <si>
    <t>000 1 05 04000 02 0000 110</t>
  </si>
  <si>
    <t>Муниципальная программа "Социальное развитие муниципального образования Пригородный район РСО-Алания" на 2019 - 2021 годы</t>
  </si>
  <si>
    <t>000 2 19 00000 05 0000 150</t>
  </si>
  <si>
    <t xml:space="preserve"> 000 2 02 40000 00 0000 150</t>
  </si>
  <si>
    <t>000 2 02 35120 05 0000 150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</si>
  <si>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</si>
  <si>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</si>
  <si>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</si>
  <si>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</si>
  <si>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</si>
  <si>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</si>
  <si>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</si>
  <si>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</si>
  <si>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</si>
  <si>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</si>
  <si>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</si>
  <si>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</si>
  <si>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99 9 00 L5110</t>
  </si>
  <si>
    <t>15 0 F2  55554</t>
  </si>
  <si>
    <t>07 4 02 21878</t>
  </si>
  <si>
    <t>07 4 02 00000</t>
  </si>
  <si>
    <t>Прочие дотации бюджетам муниципальных районов</t>
  </si>
  <si>
    <t>000 2 02 19999 05 000 150</t>
  </si>
  <si>
    <t>000 2 02 15002 05 0000150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</si>
  <si>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</si>
  <si>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000 2 02 25299 05 0002 150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</si>
  <si>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</si>
  <si>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000 2 02 45550 05 0000 150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</si>
  <si>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</si>
  <si>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</si>
  <si>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</si>
  <si>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000 2 02 15001 05 0000 150</t>
  </si>
  <si>
    <t>000 2 02 20216 05 0060 150</t>
  </si>
  <si>
    <t>000 2 02 20077 05 0000 150</t>
  </si>
  <si>
    <t xml:space="preserve"> 000 202 25027 05 0000 150</t>
  </si>
  <si>
    <t xml:space="preserve"> 000 202 25497 05 0000 150</t>
  </si>
  <si>
    <t xml:space="preserve"> 000 202 25555 05 0000 150</t>
  </si>
  <si>
    <t>000 202 25567 05 0000 150</t>
  </si>
  <si>
    <t>000 2 02 29999 05 0000 150</t>
  </si>
  <si>
    <t>000 2 02 20000 00 0000 150</t>
  </si>
  <si>
    <t>Субсидии бюджетам муниципальных районов на реализацию программ формирования современной городской среды</t>
  </si>
  <si>
    <t>000 2 02 30024 05 0000 150</t>
  </si>
  <si>
    <t>000 2 02 30024 05 0062 150</t>
  </si>
  <si>
    <t>000 2 02 30024 05 0063 150</t>
  </si>
  <si>
    <t>000 2 02 30024 05 0065 150</t>
  </si>
  <si>
    <t>000 2 02 30024 05 0067 150</t>
  </si>
  <si>
    <t>000 2 02 30024 05 0073 150</t>
  </si>
  <si>
    <t>000 2 02 30024 05 0075 150</t>
  </si>
  <si>
    <t xml:space="preserve"> 000 2 02 30029 05 0000 150</t>
  </si>
  <si>
    <t>000 2 02 35118 05 0000 150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</si>
  <si>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</si>
  <si>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</si>
  <si>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000 1 13 00000 00 0000 000</t>
  </si>
  <si>
    <t>000 1 13 02995 05 0000 130</t>
  </si>
  <si>
    <t>содер.главы 0102+0103+0106</t>
  </si>
  <si>
    <t>Непрограммные расходы в сфере жилищно коммунального хозяйства</t>
  </si>
  <si>
    <t>На оплату услуг  по геодезической съемке и подготовке технических планов на газопровод низкого давления, расположенного по адресу: Пригородный район с.Ир</t>
  </si>
  <si>
    <t>81 6 00 02555</t>
  </si>
  <si>
    <t xml:space="preserve">0502 </t>
  </si>
  <si>
    <t>Муниципальная программа "Формирование современной городской среды на 2018-2024 годы " на территории МО  Пригородный район РСО-Алания"</t>
  </si>
  <si>
    <t>15 0 00 00000</t>
  </si>
  <si>
    <t>15 0 F2  55550</t>
  </si>
  <si>
    <t>Непрограммные расходы в сфере коммунального хозяйства</t>
  </si>
  <si>
    <t>81 7 00 01530</t>
  </si>
  <si>
    <t>На оплату услуг  инженерно-геодезического и инженерно-геологического изыскания на объекте «Строительство спорт зала в с.Ир Пригородного района, Республики Северная Осетия-Алания», а также для  оплаты работ по составлению проектно-сметной документации</t>
  </si>
  <si>
    <t>Прочие доходы от компенсации затрат бюджетов муниципальных районов</t>
  </si>
  <si>
    <t>000 1 16 30000 01 0000 140</t>
  </si>
  <si>
    <t>Денежные взыскания (штрафы) за правонарушения в области дорожного движения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</si>
  <si>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</si>
  <si>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</t>
  </si>
  <si>
    <t>000 1 01 02020 01 0000 110</t>
  </si>
  <si>
    <t>000 1 01 02030 01 0000 110</t>
  </si>
  <si>
    <t>000 1 05 01000 00 0000 110</t>
  </si>
  <si>
    <t>000 1 05 01010 01 0000 110</t>
  </si>
  <si>
    <t>000 1 05 01020 01 0000 110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</si>
  <si>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</si>
  <si>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</si>
  <si>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</si>
  <si>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</si>
  <si>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000 1 06 06000 00 0000 110</t>
  </si>
  <si>
    <t>Земельный налог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</si>
  <si>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</si>
  <si>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</si>
  <si>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</si>
  <si>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 Верховного Суда Российской Федерации)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</si>
  <si>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</si>
  <si>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</si>
  <si>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000 1 11 05035 05 0000 120</t>
  </si>
  <si>
    <t>000 1 12 01000 01 0000 120</t>
  </si>
  <si>
    <t>Плата за негативное воздействие на окружающую среду</t>
  </si>
  <si>
    <t>000 1 16 03000 00 0000 140</t>
  </si>
  <si>
    <t>Денежные взыскания (штрафы) за нарушение законодательства о налогах и сбора</t>
  </si>
  <si>
    <t>000 1 16 03010 01 0000 140</t>
  </si>
  <si>
    <t>000 1 16 03030 01 0000 140</t>
  </si>
  <si>
    <t>000 1 16 06000 01 0000 140</t>
  </si>
  <si>
    <t>000 1 16 25000 01 0000 140</t>
  </si>
  <si>
    <t>000 1 16 25010 01 0000 140</t>
  </si>
  <si>
    <t>Денежные взыскания (штрафы) за нарушение  законодательства о недрах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</si>
  <si>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</si>
  <si>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</si>
  <si>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</si>
  <si>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 законодательства</t>
  </si>
  <si>
    <t>000 1 16 90000 00 0000 140</t>
  </si>
  <si>
    <t>Прочие поступления от денежных 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</si>
  <si>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</si>
  <si>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</si>
  <si>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Налог, взимаемый в связи с применением упращенной системы налогообложения </t>
  </si>
  <si>
    <t>Налог, взимаемый с налогоплательщиков, выбравших в качестве объекта налогооблажения доходы</t>
  </si>
  <si>
    <t xml:space="preserve">Налог, взимаемый с налогоплательщиков, выбравших в качестве объекта налогооблажения доходы, уменьшенные на величену расходов </t>
  </si>
  <si>
    <t>000 1 11 05013 05 0000 120</t>
  </si>
  <si>
    <t>000 1 14 02052 05 0000 410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</si>
  <si>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</si>
  <si>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</si>
  <si>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Налоговые и неналоговые доходы</t>
  </si>
  <si>
    <t>000 1 06 02000 02 0000 110</t>
  </si>
  <si>
    <t xml:space="preserve">Субвенции  бюджетам  субъектов   Российской Федерации и муниципальных образований      </t>
  </si>
  <si>
    <t>Налог на имущество организаций</t>
  </si>
  <si>
    <t>000 1 09 00000 00 0000 000</t>
  </si>
  <si>
    <t>Задолженность и перерасчеты по отмененным налогам, сборам и иным обязательным платежам</t>
  </si>
  <si>
    <t>Налог, взимаемый в виде стоимости патента в связи с применением упращенной системы налогооблажения</t>
  </si>
  <si>
    <t>000 1 16 28000 01 0000 140</t>
  </si>
  <si>
    <t>Денежные взыскания (штрафы) за нарушение законодательства в области обеспечения санитарно-эпидемического благополучия человека и законодательства в сфере защиты прав потребителей</t>
  </si>
  <si>
    <t>000 1 14 06025 05 0000 430</t>
  </si>
  <si>
    <t>000 1 09 11010 02 0000 110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</si>
  <si>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в муниципальных бюджетных и автономных учреждений) </t>
  </si>
  <si>
    <t>000 1 03 00000 00 0000 000</t>
  </si>
  <si>
    <t>Налоги на товары (работы, услуги) реализуемые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</si>
  <si>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</si>
  <si>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</si>
  <si>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</si>
  <si>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</si>
  <si>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000 1 16 08010 01 0000 140</t>
  </si>
  <si>
    <t xml:space="preserve">Денежные взызкания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</si>
  <si>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000 1 16 43000 01 0000 140</t>
  </si>
  <si>
    <t>Денежные взыскания (штрафы) за нарушение законодательства РФ об административных правонарушениях, предусмотренных ст.20.25.Кодекса РФ об административных правонарушениях</t>
  </si>
  <si>
    <t>05 1 01 09502</t>
  </si>
  <si>
    <t>06 5 02 00000</t>
  </si>
  <si>
    <t>000 1 16 45000 01 0000 140</t>
  </si>
  <si>
    <t>Денежные взыскания (штрафы) за нарушение законодательства РФ о промышленной безопасности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</si>
  <si>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</si>
  <si>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</si>
  <si>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</si>
  <si>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</si>
  <si>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</si>
  <si>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НЕНАЛОГОВЫЕ ДОХОДЫ</t>
  </si>
  <si>
    <t>НАЛОГОВЫЕ ДОХОДЫ</t>
  </si>
  <si>
    <t xml:space="preserve">Денежные взыскания (штрафы) за нарушение 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  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</si>
  <si>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</si>
  <si>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</si>
  <si>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</si>
  <si>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Утверждено</t>
  </si>
  <si>
    <t>к решению Собрания представителей</t>
  </si>
  <si>
    <t>Наименование разделов и подразделов</t>
  </si>
  <si>
    <t>Разд. подр.</t>
  </si>
  <si>
    <t>Код целевой статьи</t>
  </si>
  <si>
    <t>Вид расх.</t>
  </si>
  <si>
    <t>изм (+,-)</t>
  </si>
  <si>
    <t>ВСЕГО:</t>
  </si>
  <si>
    <t xml:space="preserve">Общегосударственные вопросы 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</si>
  <si>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</si>
  <si>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</si>
  <si>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</si>
  <si>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</si>
  <si>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74 0 00 00000</t>
  </si>
  <si>
    <t>Глава муниципального образования</t>
  </si>
  <si>
    <t>74 1 00 00000</t>
  </si>
  <si>
    <t>Расходы на выплаты по оплате труда работников муниципальных органов</t>
  </si>
  <si>
    <t>74 1 00 00110</t>
  </si>
  <si>
    <t>99 4 00 L1180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</si>
  <si>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</si>
  <si>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</si>
  <si>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</si>
  <si>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</si>
  <si>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 представительных органов муниципальных образований</t>
  </si>
  <si>
    <t>0103</t>
  </si>
  <si>
    <t>Обеспечение функционирования представительного органа муниципального образования</t>
  </si>
  <si>
    <t>76 0 00 00000</t>
  </si>
  <si>
    <t xml:space="preserve">Депутаты представительного органа муниципального образования </t>
  </si>
  <si>
    <t>76 1 00 00000</t>
  </si>
  <si>
    <t>76 1 00 00110</t>
  </si>
  <si>
    <t xml:space="preserve">76 1 00 00110 </t>
  </si>
  <si>
    <t>Аппарат Собрания представитей муниципального образования</t>
  </si>
  <si>
    <t>76 2 00 00000</t>
  </si>
  <si>
    <t>Расходы на выплаты по оплате труда работников государственных органов</t>
  </si>
  <si>
    <t>76 2 00 00110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</si>
  <si>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</t>
  </si>
  <si>
    <t>0104</t>
  </si>
  <si>
    <t>Обеспечение функционирования Главы местной администрации и органов местного самоуправления</t>
  </si>
  <si>
    <t>75 0 00 00000</t>
  </si>
  <si>
    <t>Аппарат администрации муниципального района</t>
  </si>
  <si>
    <t>75 2 00 00000</t>
  </si>
  <si>
    <t>75 2 00 00110</t>
  </si>
  <si>
    <t>Расходы на обеспечение функций государственных (муниципальных) органов</t>
  </si>
  <si>
    <t>75 2 00 00190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</si>
  <si>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</si>
  <si>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</si>
  <si>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</si>
  <si>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</si>
  <si>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</si>
  <si>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</si>
  <si>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</si>
  <si>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</si>
  <si>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"Обустройство и восстановление воинских захоронений, находящихся в муниципальной собственности МО Пригородный район"</t>
  </si>
  <si>
    <t>08 3 02 00000</t>
  </si>
  <si>
    <t>Расходы на  мероприятия по обустройству и восстановление воинских захоронений, находящихся в муниципальной собственности МО Пригородный район за счет средств республиканского бюджета</t>
  </si>
  <si>
    <t>08 3 02 L2990</t>
  </si>
  <si>
    <t>Софинансирование  мероприятий по обустройству и восстановление воинских захоронений, находящихся в муниципальной собственности МО Пригородный район за счет средств местного  бюджета</t>
  </si>
  <si>
    <t>08 3 02 L2994</t>
  </si>
  <si>
    <t>Глава местной администрации (исполнительно-распорядительного органа муниципального образования)</t>
  </si>
  <si>
    <t>75 3 00 00000</t>
  </si>
  <si>
    <t xml:space="preserve">75 3 00 00110 </t>
  </si>
  <si>
    <t>75 3 00 00110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</si>
  <si>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</si>
  <si>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</si>
  <si>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управления</t>
  </si>
  <si>
    <t>75 4 00 00000</t>
  </si>
  <si>
    <t xml:space="preserve">0106  </t>
  </si>
  <si>
    <t>75 4 00 00110</t>
  </si>
  <si>
    <t>75 4 00 00190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</si>
  <si>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</si>
  <si>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</si>
  <si>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</si>
  <si>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77 1 00 00000</t>
  </si>
  <si>
    <t>77 1 00 00190</t>
  </si>
  <si>
    <t>Резервные фонды</t>
  </si>
  <si>
    <t>0111</t>
  </si>
  <si>
    <t>Непрограммные расходы администрации муниципального района</t>
  </si>
  <si>
    <t>Резервный фонд Главы администрации муниципального района</t>
  </si>
  <si>
    <t>Резервные средства</t>
  </si>
  <si>
    <t>Подпрограмма "Поддержка и совершенствование информационно-коммуникационной инфраструктуры, для повышения эффективности муниципального управления в муниципальных учреждениях Пригородного района"</t>
  </si>
  <si>
    <t>10 2 00 00000</t>
  </si>
  <si>
    <t>Резервный фонд Главы Республики Северная Осетия - Алания и Правительства Республике Северная Осетия-Алания</t>
  </si>
  <si>
    <t>1403</t>
  </si>
  <si>
    <t xml:space="preserve"> межбюджетные трансферты </t>
  </si>
  <si>
    <t>99 7 00 00000</t>
  </si>
  <si>
    <t>Основное мероприятие "Реализация обеспечения доступа к сети "Интернет" для работы с информационными системами муниципальных учреждений Пригородного района"</t>
  </si>
  <si>
    <t>10 2 01 22502</t>
  </si>
  <si>
    <t>Основное мероприятие "Организация информационного взаимодействия между Государственными Информационными Системами, обеспечение безопасности в целях предотвращения утечки информации, повышения квалификации специалистов в муниципальных учреждениях Пригородного района"</t>
  </si>
  <si>
    <t>10 2 02 22522</t>
  </si>
  <si>
    <t xml:space="preserve">Муниципальная программа "Противодействие коррупции в муниципальном образовании Пригородный район РСО-Алания на 2018 - 2020 годы" </t>
  </si>
  <si>
    <t>13 0 00 00000</t>
  </si>
  <si>
    <t>Основное мероприятие "Создание системы антикоррупционного и правового образования и просвещения граждан"</t>
  </si>
  <si>
    <t>13 0 01 12345</t>
  </si>
  <si>
    <t>870</t>
  </si>
  <si>
    <t>Другие общегосударственные вопросы</t>
  </si>
  <si>
    <t>0113</t>
  </si>
  <si>
    <t>Непрограммные расходы в сфере общегосударственных вопросов</t>
  </si>
  <si>
    <t>80 0 00 00000</t>
  </si>
  <si>
    <t>Учреждения по обеспечению хозяйственного обслуживания</t>
  </si>
  <si>
    <t>80 1 00 00000</t>
  </si>
  <si>
    <t>Расходы на обеспечение деятельности (оказание услуг) государственных учреждений</t>
  </si>
  <si>
    <t>80 1 00 00590</t>
  </si>
  <si>
    <t>Расходы на выплаты персоналу казенных учреждений</t>
  </si>
  <si>
    <t>110</t>
  </si>
  <si>
    <t>Расходы на обеспечение выполнения функций по общегосударственным вопросам</t>
  </si>
  <si>
    <t>80 2 00 04090</t>
  </si>
  <si>
    <t>Непрограммные расходы органов местного самоуправления</t>
  </si>
  <si>
    <t>99 0 00 00000</t>
  </si>
  <si>
    <t>Расходы на организацию деятельности административных комиссий</t>
  </si>
  <si>
    <t>99 4 00 00000</t>
  </si>
  <si>
    <t>Осуществление полномочий Республики Северная Осетия-Алания  по организации деятельности административных комиссий</t>
  </si>
  <si>
    <t>99 4 00 22740</t>
  </si>
  <si>
    <t xml:space="preserve">Ведомственная целевая программа </t>
  </si>
  <si>
    <t>00 0 00 00000</t>
  </si>
  <si>
    <t>06 0 00 00000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</si>
  <si>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дежурно-диспетчерской службы в Пригородном районе РСО-Алания"</t>
  </si>
  <si>
    <t>06 2 00 00000</t>
  </si>
  <si>
    <t>Подпрограмма "Комплексные меры противодействия злоупотреблению наркотиками и их незаконному обороту в Пригородном районе РСО-Алания"</t>
  </si>
  <si>
    <t>06 4 00 00000</t>
  </si>
  <si>
    <t>Основное мероприятие "Профилактика и совершенствование антинаркотической деятельности"</t>
  </si>
  <si>
    <t>06 4 01 00000</t>
  </si>
  <si>
    <t>Уничтожение наркосодержащих растений</t>
  </si>
  <si>
    <t>06 4 01 15801</t>
  </si>
  <si>
    <t>10 0 00 00000</t>
  </si>
  <si>
    <t>10 1 01 00000</t>
  </si>
  <si>
    <t>10 1 01 22501</t>
  </si>
  <si>
    <t xml:space="preserve">0113 </t>
  </si>
  <si>
    <t>Национальная оборона</t>
  </si>
  <si>
    <t>0200</t>
  </si>
  <si>
    <t>Мобилизационная и вневойсковая подготовка</t>
  </si>
  <si>
    <t>0203</t>
  </si>
  <si>
    <t>Межбюджетные трансферты бюджетам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</si>
  <si>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</si>
  <si>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</si>
  <si>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</si>
  <si>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</si>
  <si>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</si>
  <si>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</si>
  <si>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</si>
  <si>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</si>
  <si>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</si>
  <si>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Основное мероприятие "Повседневное управление и координация деятельности оперативных служб района" </t>
  </si>
  <si>
    <t>06 2 01 00000</t>
  </si>
  <si>
    <t>Обеспечение деятельности единой дежурно-диспетчерской службы</t>
  </si>
  <si>
    <t>06 2 01 15601</t>
  </si>
  <si>
    <t>Национальная экономика</t>
  </si>
  <si>
    <t>0400</t>
  </si>
  <si>
    <t xml:space="preserve">Сельское хозяйство и рыболовство                                    </t>
  </si>
  <si>
    <t>0405</t>
  </si>
  <si>
    <t>Обеспечение деятельности Управления сельского хозяйства</t>
  </si>
  <si>
    <t>75 5 00 00000</t>
  </si>
  <si>
    <t>75 5 00 00110</t>
  </si>
  <si>
    <t xml:space="preserve">75 5 00 00110 </t>
  </si>
  <si>
    <t>75 5 00 00190</t>
  </si>
  <si>
    <t>Дорожное хозяйство (дорожные фонды)</t>
  </si>
  <si>
    <t>0409</t>
  </si>
  <si>
    <t>Подпрограмма "Обеспечение безопасности дорожного движения в Пригородном районе РСО-Алания"</t>
  </si>
  <si>
    <t>06 5 00 00000</t>
  </si>
  <si>
    <t>Основное мероприятие "Содержание автомобильных дорог общего пользования"</t>
  </si>
  <si>
    <t>06 5 01 00000</t>
  </si>
  <si>
    <t>Ремонт и содержание автодорог</t>
  </si>
  <si>
    <t>06 5 01 01888</t>
  </si>
  <si>
    <t>Основное мероприятие "Софинансирование на дорожную деятельность в отношении автомобильных дорог общего пользования местного значения"</t>
  </si>
  <si>
    <t>Софинансирование расходов по ремонту дорог за счет местного бюджета</t>
  </si>
  <si>
    <t>06 5 02 S6750</t>
  </si>
  <si>
    <t>06 5 02 S675М</t>
  </si>
  <si>
    <t>Дотации на поддержку мер по обеспечению сбалансированности бюджетов поселений</t>
  </si>
  <si>
    <t>1402</t>
  </si>
  <si>
    <t>99 4 00 22690</t>
  </si>
  <si>
    <t xml:space="preserve"> Межбюджетные трансферты</t>
  </si>
  <si>
    <t xml:space="preserve"> Дотации</t>
  </si>
  <si>
    <t>Иные дотации</t>
  </si>
  <si>
    <t>Субсидии бюджетам муниципальных районов на реализацию мероприятий по устойчивому развитию сельских территорий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</si>
  <si>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</si>
  <si>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</si>
  <si>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</si>
  <si>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05 1 01 09602</t>
  </si>
  <si>
    <t>Другие вопросы в области национальной экономики</t>
  </si>
  <si>
    <t>0412</t>
  </si>
  <si>
    <t>Муниципальная программа "Развитие социально - культурной, коммунальной инфраструктуры и благоустройства в МО-Пригородный район" на 2017 - 2019 годы</t>
  </si>
  <si>
    <t>01 0 00 00000</t>
  </si>
  <si>
    <t>Подпрограмма "Создание условий для развития социально - культурной, коммунальной инфраструктуры и благоустройства в МО-Пригородный район"</t>
  </si>
  <si>
    <t>01 1 00 00000</t>
  </si>
  <si>
    <t>Основное мероприятие "Осуществление мероприятий по капитальному ремонту зданий муниципальных учреждений в муниципальном образовании - Пригородный район РСО-Алания"</t>
  </si>
  <si>
    <t>01 1 01 00000</t>
  </si>
  <si>
    <t>Капитальный ремонт зданий муниципальных учреждений</t>
  </si>
  <si>
    <t>01 1 01 11600</t>
  </si>
  <si>
    <t>+/-</t>
  </si>
  <si>
    <t>%</t>
  </si>
  <si>
    <t>План</t>
  </si>
  <si>
    <t>Исполнено</t>
  </si>
  <si>
    <t>% исполнения</t>
  </si>
  <si>
    <t>исполнено</t>
  </si>
  <si>
    <t>Доходы бюджета - Всего</t>
  </si>
  <si>
    <t>НАЛОГОВЫЕ И НЕНАЛОГОВЫЕ ДОХОДЫ</t>
  </si>
  <si>
    <t xml:space="preserve">Налог на доходы физических лиц </t>
  </si>
  <si>
    <t>Налог на совокупный доход</t>
  </si>
  <si>
    <t xml:space="preserve">Налог на имущество </t>
  </si>
  <si>
    <t>Расходы всего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</si>
  <si>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</si>
  <si>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</si>
  <si>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Непрограммные расходы в сфере национальной экономики</t>
  </si>
  <si>
    <t>81 0 00 00000</t>
  </si>
  <si>
    <t xml:space="preserve">Создание системы кадастра недвижимости </t>
  </si>
  <si>
    <t>81 2 00 04120</t>
  </si>
  <si>
    <t>Жилищно-коммунальное хозяйство</t>
  </si>
  <si>
    <t>0500</t>
  </si>
  <si>
    <t>Жилищное хозяйство</t>
  </si>
  <si>
    <t>0501</t>
  </si>
  <si>
    <t>Ведомственная целевая программа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</si>
  <si>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</si>
  <si>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</si>
  <si>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</si>
  <si>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</si>
  <si>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</si>
  <si>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880</t>
  </si>
  <si>
    <t>Специальные расходы</t>
  </si>
  <si>
    <t>Муниципальная программа "Профилактика правонарушений и преступлений в муниципальном образовании Пригородный район РСО-Алания" на 2019 - 2021 годы</t>
  </si>
  <si>
    <t>Основное мероприятие "Проведение мероприятий по гармонизации межнациональных отношений и профилактике экстремизма на территории Пригородного района"</t>
  </si>
  <si>
    <t>06 1 03 01580</t>
  </si>
  <si>
    <t xml:space="preserve">Проведение мероприятий по составлению проектно-сметной документации и проведению экспертизы объектов коммунальной инфраструктуры </t>
  </si>
  <si>
    <t>Муниципальная программа "Развитие социально - культурной, коммунальной инфраструктуры и благоустройства в МО Пригородный район" на 2019 - 2021 годы</t>
  </si>
  <si>
    <t>Основное мероприятие "Осуществление мероприятий по реализации приоритетного  проекта "Формирование современной городской среды на территории МО - Пригородный район"</t>
  </si>
  <si>
    <t>Реализация  мероприятий приоритетного проекта "Формирование современной городской среды" по благоустройству дворовых и общественных территорий МО-Пригородный район за счет средств республиканского бюджета</t>
  </si>
  <si>
    <t>Софинансирование  мероприятий по благоустройству дворовых и общественных территорий МО - Пригородный район за счет средств местного бюджета</t>
  </si>
  <si>
    <t>Ведомственная целевая программа "Поддержка деятельности средств массовой информации в муниципальном образовании Пригородный район" на 2019 - 2021 годы</t>
  </si>
  <si>
    <t xml:space="preserve">Муниципальная программа "Информатизация деятельности администрации местного самоуправления МО Пригородный район РСО-Алания" на 2019 - 2021 годы </t>
  </si>
  <si>
    <t>Муниципальная программа "Развитие молодежной политики, физической культуры и спорта в муниципальном образовании Пригородный район РСО-Алания" на 2019 - 2021 годы</t>
  </si>
  <si>
    <t xml:space="preserve">Расходы                                                                                                                                                                               бюджета муниципального района на 01.01.2020 год </t>
  </si>
  <si>
    <t xml:space="preserve"> бюджета муниципального района на 01.01.2020 год</t>
  </si>
  <si>
    <t>Источники финансирования дефицита бюджета
муниципального района на 01.01.2020года</t>
  </si>
  <si>
    <t>Расходы на "Достижение показателей деятельности органов исполнительной власти субъектов РФ "</t>
  </si>
  <si>
    <t>99 4 00 55500</t>
  </si>
  <si>
    <t>Муниципальная программа "Развитие социально - культурной, коммунальной инфраструктуры и благоустройства в МО-Пригородный район" на 2019 - 2021 годы</t>
  </si>
  <si>
    <t xml:space="preserve">Оплата услуг на составление проектно-сметной документации и проведению экспертизы учреждение общего  образования </t>
  </si>
  <si>
    <t>Установка и обслуживание систем видеонаблюдения, тревожных кнопок,  услуг связи и оснащение системами контроля и управление доступом в общеобразовательных учреждениях</t>
  </si>
  <si>
    <t>Муниципальная программа "Развитие образования в муниципальном образовании Пригородный район РСО-Алания" на 2019 - 2021 годы</t>
  </si>
  <si>
    <t>Муниципальная программа "Развитие культурной жизни муниципального образования Пригородный район РСО-Алания" на 2019 - 2021 годы</t>
  </si>
  <si>
    <t>79 1 00 00110</t>
  </si>
  <si>
    <t>Обеспечение деятельности Контрольно - счетной палаты МО Пригородный район</t>
  </si>
  <si>
    <t>99 2 00 00400</t>
  </si>
  <si>
    <t>Расходы на осуществление полномочий Республики Северная Осетия-Алания "Содействие занятости населения Республики Северная Осетия - Алания" на 2015-2019 годы</t>
  </si>
  <si>
    <t>000 2 02 25519 05 0000 150</t>
  </si>
  <si>
    <t>Субсидии на поддержку отрасли культуры (за исключением бюджетных ассигнований, распределяемых на конкурсной основе)</t>
  </si>
  <si>
    <t>Основное мероприятие "Финансовое обеспечение дорожной деятельности (Капитальный ремонт и ремонт автомабильных дорог местного значения ( улично-дорожной сети) Пригородного района) за счет республиканского бюджета</t>
  </si>
  <si>
    <t>06 5  R1 53935</t>
  </si>
  <si>
    <t xml:space="preserve">06 5 R1 28073 </t>
  </si>
  <si>
    <t>04012</t>
  </si>
  <si>
    <t>Расходы на проведение комплексных кадастровых работ</t>
  </si>
  <si>
    <t>Муниципальная программа "Информатизация деятельности администрации местного самоуправления МО Пригородный район РСО-Алания" на 2019 - 2021 годы  РДК</t>
  </si>
  <si>
    <t>05 0 00 00000</t>
  </si>
  <si>
    <t>Подпрограмма "Модернизация и реформирование системы жилищно-коммунального хозяйства"</t>
  </si>
  <si>
    <t>05 1 00 00000</t>
  </si>
  <si>
    <t>Основное мероприятие "Обеспечение мероприятий по капитальному ремонту многоквартирных домов и переселению граждан из аварийного жилищного фонда"</t>
  </si>
  <si>
    <t>05 1 01 00000</t>
  </si>
  <si>
    <t>муниципального образования Пригородный район шестого созыва</t>
  </si>
  <si>
    <t>№226 от "27" марта 2020г.</t>
  </si>
  <si>
    <t>№ 226 от "27" марта 2020 г</t>
  </si>
  <si>
    <t xml:space="preserve">              Приложение № 3                                                             к решению Собрания представителей муниципального образования Пригородный район шестого созыва                                                                 № 226      от  " 27 " марта 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</si>
</sst>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.0,"/>
    <numFmt numFmtId="167" formatCode="0.0"/>
    <numFmt numFmtId="168" formatCode="#.00,"/>
    <numFmt numFmtId="169" formatCode="#.0"/>
    <numFmt numFmtId="170" formatCode="0.0%"/>
  </numFmts>
  <fonts count="6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Arial Cyr"/>
    </font>
    <font>
      <u/>
      <sz val="10"/>
      <color indexed="12"/>
      <name val="Arial Cyr"/>
      <charset val="204"/>
    </font>
    <font>
      <b/>
      <sz val="8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8"/>
      <color indexed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</font>
    <font>
      <sz val="12"/>
      <name val="Arial Cyr"/>
      <charset val="204"/>
    </font>
    <font>
      <sz val="8"/>
      <color indexed="8"/>
      <name val="Arial"/>
    </font>
    <font>
      <sz val="10"/>
      <color indexed="10"/>
      <name val="Arial Cyr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sz val="11"/>
      <color indexed="10"/>
      <name val="Arial Cyr"/>
      <charset val="204"/>
    </font>
    <font>
      <b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8"/>
      <color rgb="FF000000"/>
      <name val="Arial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0" borderId="1">
      <alignment horizontal="right" shrinkToFit="1"/>
    </xf>
    <xf numFmtId="0" fontId="26" fillId="0" borderId="2">
      <alignment horizontal="left" wrapText="1" indent="1"/>
    </xf>
    <xf numFmtId="0" fontId="21" fillId="0" borderId="3">
      <alignment vertical="top" wrapText="1"/>
    </xf>
    <xf numFmtId="0" fontId="21" fillId="0" borderId="3">
      <alignment vertical="top" wrapText="1"/>
    </xf>
    <xf numFmtId="0" fontId="21" fillId="0" borderId="3">
      <alignment vertical="top" wrapText="1"/>
    </xf>
    <xf numFmtId="0" fontId="59" fillId="0" borderId="43">
      <alignment horizontal="left" wrapText="1" indent="2"/>
    </xf>
    <xf numFmtId="4" fontId="51" fillId="0" borderId="3">
      <alignment horizontal="right"/>
    </xf>
    <xf numFmtId="0" fontId="26" fillId="0" borderId="4">
      <alignment horizontal="center" shrinkToFit="1"/>
    </xf>
    <xf numFmtId="0" fontId="26" fillId="0" borderId="4">
      <alignment horizontal="right" shrinkToFit="1"/>
    </xf>
    <xf numFmtId="0" fontId="26" fillId="0" borderId="1">
      <alignment horizontal="left" wrapText="1" indent="1"/>
    </xf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7" fillId="7" borderId="5" applyNumberFormat="0" applyAlignment="0" applyProtection="0"/>
    <xf numFmtId="0" fontId="28" fillId="20" borderId="6" applyNumberFormat="0" applyAlignment="0" applyProtection="0"/>
    <xf numFmtId="0" fontId="29" fillId="20" borderId="5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1" borderId="11" applyNumberFormat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1" fillId="23" borderId="0"/>
    <xf numFmtId="0" fontId="49" fillId="0" borderId="0"/>
    <xf numFmtId="0" fontId="49" fillId="0" borderId="0"/>
    <xf numFmtId="0" fontId="49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24" borderId="12" applyNumberFormat="0" applyFont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348">
    <xf numFmtId="0" fontId="0" fillId="0" borderId="0" xfId="0"/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13" fillId="0" borderId="4" xfId="0" applyFont="1" applyBorder="1" applyAlignment="1">
      <alignment vertical="top" wrapText="1"/>
    </xf>
    <xf numFmtId="3" fontId="0" fillId="0" borderId="0" xfId="0" applyNumberFormat="1"/>
    <xf numFmtId="166" fontId="0" fillId="0" borderId="0" xfId="0" applyNumberFormat="1" applyAlignment="1">
      <alignment horizontal="center"/>
    </xf>
    <xf numFmtId="166" fontId="6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1" fillId="0" borderId="4" xfId="0" applyFont="1" applyBorder="1" applyAlignment="1">
      <alignment wrapText="1"/>
    </xf>
    <xf numFmtId="166" fontId="3" fillId="0" borderId="4" xfId="0" applyNumberFormat="1" applyFont="1" applyBorder="1" applyAlignment="1">
      <alignment horizontal="center" wrapText="1"/>
    </xf>
    <xf numFmtId="166" fontId="14" fillId="0" borderId="4" xfId="0" applyNumberFormat="1" applyFont="1" applyBorder="1" applyAlignment="1"/>
    <xf numFmtId="166" fontId="2" fillId="0" borderId="4" xfId="0" applyNumberFormat="1" applyFont="1" applyBorder="1" applyAlignment="1">
      <alignment horizontal="center" wrapText="1"/>
    </xf>
    <xf numFmtId="166" fontId="9" fillId="0" borderId="4" xfId="0" applyNumberFormat="1" applyFont="1" applyBorder="1" applyAlignment="1">
      <alignment horizontal="center" wrapText="1"/>
    </xf>
    <xf numFmtId="166" fontId="1" fillId="0" borderId="4" xfId="0" applyNumberFormat="1" applyFont="1" applyBorder="1" applyAlignment="1"/>
    <xf numFmtId="166" fontId="0" fillId="0" borderId="4" xfId="0" applyNumberFormat="1" applyBorder="1" applyAlignment="1"/>
    <xf numFmtId="166" fontId="0" fillId="0" borderId="4" xfId="0" applyNumberFormat="1" applyBorder="1" applyAlignment="1">
      <alignment horizontal="center"/>
    </xf>
    <xf numFmtId="166" fontId="5" fillId="0" borderId="4" xfId="0" applyNumberFormat="1" applyFont="1" applyBorder="1" applyAlignment="1">
      <alignment horizontal="center" wrapText="1"/>
    </xf>
    <xf numFmtId="0" fontId="0" fillId="0" borderId="4" xfId="0" applyBorder="1" applyAlignment="1"/>
    <xf numFmtId="49" fontId="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0" fontId="16" fillId="0" borderId="4" xfId="0" applyFont="1" applyBorder="1" applyAlignment="1">
      <alignment horizontal="center" vertical="center" wrapText="1"/>
    </xf>
    <xf numFmtId="166" fontId="1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2" fillId="0" borderId="14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right"/>
    </xf>
    <xf numFmtId="0" fontId="17" fillId="25" borderId="4" xfId="0" applyFont="1" applyFill="1" applyBorder="1" applyAlignment="1">
      <alignment horizontal="justify" vertical="top" wrapText="1"/>
    </xf>
    <xf numFmtId="49" fontId="3" fillId="25" borderId="15" xfId="0" applyNumberFormat="1" applyFont="1" applyFill="1" applyBorder="1" applyAlignment="1">
      <alignment horizontal="center"/>
    </xf>
    <xf numFmtId="49" fontId="7" fillId="25" borderId="4" xfId="0" applyNumberFormat="1" applyFont="1" applyFill="1" applyBorder="1" applyAlignment="1">
      <alignment horizontal="center"/>
    </xf>
    <xf numFmtId="49" fontId="3" fillId="25" borderId="4" xfId="0" applyNumberFormat="1" applyFont="1" applyFill="1" applyBorder="1" applyAlignment="1">
      <alignment horizontal="center"/>
    </xf>
    <xf numFmtId="166" fontId="3" fillId="25" borderId="4" xfId="0" applyNumberFormat="1" applyFont="1" applyFill="1" applyBorder="1" applyAlignment="1">
      <alignment horizontal="right"/>
    </xf>
    <xf numFmtId="49" fontId="3" fillId="0" borderId="15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2" fillId="0" borderId="15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horizontal="justify" wrapText="1"/>
    </xf>
    <xf numFmtId="0" fontId="3" fillId="0" borderId="4" xfId="0" applyFont="1" applyBorder="1" applyAlignment="1">
      <alignment wrapText="1"/>
    </xf>
    <xf numFmtId="0" fontId="19" fillId="0" borderId="4" xfId="0" applyNumberFormat="1" applyFont="1" applyFill="1" applyBorder="1" applyAlignment="1">
      <alignment horizontal="center" shrinkToFit="1"/>
    </xf>
    <xf numFmtId="0" fontId="8" fillId="0" borderId="4" xfId="0" applyFont="1" applyFill="1" applyBorder="1" applyAlignment="1">
      <alignment wrapText="1"/>
    </xf>
    <xf numFmtId="0" fontId="8" fillId="0" borderId="4" xfId="0" applyNumberFormat="1" applyFont="1" applyFill="1" applyBorder="1" applyAlignment="1">
      <alignment horizontal="center" shrinkToFit="1"/>
    </xf>
    <xf numFmtId="0" fontId="12" fillId="0" borderId="4" xfId="0" applyNumberFormat="1" applyFont="1" applyFill="1" applyBorder="1" applyAlignment="1">
      <alignment horizontal="center" shrinkToFi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16" fillId="0" borderId="4" xfId="0" applyNumberFormat="1" applyFont="1" applyFill="1" applyBorder="1" applyAlignment="1">
      <alignment horizontal="center" shrinkToFit="1"/>
    </xf>
    <xf numFmtId="166" fontId="14" fillId="0" borderId="4" xfId="0" applyNumberFormat="1" applyFont="1" applyBorder="1" applyAlignment="1">
      <alignment horizontal="right"/>
    </xf>
    <xf numFmtId="49" fontId="7" fillId="0" borderId="4" xfId="0" applyNumberFormat="1" applyFont="1" applyFill="1" applyBorder="1" applyAlignment="1">
      <alignment horizontal="center" shrinkToFit="1"/>
    </xf>
    <xf numFmtId="166" fontId="1" fillId="0" borderId="4" xfId="0" applyNumberFormat="1" applyFont="1" applyBorder="1" applyAlignment="1">
      <alignment horizontal="right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justify" vertical="top" wrapText="1"/>
    </xf>
    <xf numFmtId="0" fontId="17" fillId="25" borderId="4" xfId="0" applyFont="1" applyFill="1" applyBorder="1" applyAlignment="1">
      <alignment horizontal="left" wrapText="1"/>
    </xf>
    <xf numFmtId="49" fontId="3" fillId="0" borderId="14" xfId="0" applyNumberFormat="1" applyFont="1" applyBorder="1" applyAlignment="1">
      <alignment horizontal="center"/>
    </xf>
    <xf numFmtId="0" fontId="11" fillId="0" borderId="4" xfId="0" applyFont="1" applyFill="1" applyBorder="1" applyAlignment="1">
      <alignment wrapText="1"/>
    </xf>
    <xf numFmtId="0" fontId="17" fillId="25" borderId="4" xfId="0" applyFont="1" applyFill="1" applyBorder="1" applyAlignment="1">
      <alignment wrapText="1"/>
    </xf>
    <xf numFmtId="0" fontId="3" fillId="0" borderId="0" xfId="0" applyFont="1" applyAlignment="1">
      <alignment wrapText="1"/>
    </xf>
    <xf numFmtId="49" fontId="2" fillId="0" borderId="4" xfId="0" applyNumberFormat="1" applyFont="1" applyFill="1" applyBorder="1" applyAlignment="1">
      <alignment horizontal="center" shrinkToFit="1"/>
    </xf>
    <xf numFmtId="166" fontId="3" fillId="0" borderId="4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justify" vertical="top" wrapText="1"/>
    </xf>
    <xf numFmtId="0" fontId="8" fillId="26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9" fontId="20" fillId="0" borderId="4" xfId="0" applyNumberFormat="1" applyFont="1" applyBorder="1" applyAlignment="1">
      <alignment horizontal="center"/>
    </xf>
    <xf numFmtId="0" fontId="16" fillId="0" borderId="4" xfId="0" applyFont="1" applyFill="1" applyBorder="1" applyAlignment="1">
      <alignment wrapText="1"/>
    </xf>
    <xf numFmtId="0" fontId="2" fillId="23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left" wrapText="1"/>
    </xf>
    <xf numFmtId="0" fontId="8" fillId="0" borderId="4" xfId="21" applyNumberFormat="1" applyFont="1" applyFill="1" applyBorder="1" applyAlignment="1" applyProtection="1">
      <alignment wrapText="1"/>
    </xf>
    <xf numFmtId="49" fontId="7" fillId="0" borderId="4" xfId="0" applyNumberFormat="1" applyFont="1" applyBorder="1" applyAlignment="1">
      <alignment horizontal="center" wrapText="1"/>
    </xf>
    <xf numFmtId="49" fontId="17" fillId="0" borderId="4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16" fillId="0" borderId="4" xfId="0" applyNumberFormat="1" applyFont="1" applyBorder="1" applyAlignment="1">
      <alignment horizontal="center" wrapText="1"/>
    </xf>
    <xf numFmtId="0" fontId="3" fillId="0" borderId="4" xfId="38" applyFont="1" applyFill="1" applyBorder="1" applyAlignment="1" applyProtection="1">
      <alignment horizontal="left" vertical="top" wrapText="1"/>
    </xf>
    <xf numFmtId="168" fontId="3" fillId="0" borderId="4" xfId="0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right"/>
    </xf>
    <xf numFmtId="0" fontId="3" fillId="0" borderId="4" xfId="38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>
      <alignment horizontal="center" wrapText="1"/>
    </xf>
    <xf numFmtId="166" fontId="3" fillId="0" borderId="4" xfId="56" applyNumberFormat="1" applyFont="1" applyBorder="1" applyAlignment="1">
      <alignment horizontal="right" wrapText="1"/>
    </xf>
    <xf numFmtId="166" fontId="2" fillId="0" borderId="4" xfId="56" applyNumberFormat="1" applyFont="1" applyBorder="1" applyAlignment="1">
      <alignment horizontal="right" wrapText="1"/>
    </xf>
    <xf numFmtId="49" fontId="3" fillId="25" borderId="15" xfId="0" applyNumberFormat="1" applyFont="1" applyFill="1" applyBorder="1" applyAlignment="1">
      <alignment horizontal="center" wrapText="1"/>
    </xf>
    <xf numFmtId="166" fontId="3" fillId="25" borderId="4" xfId="56" applyNumberFormat="1" applyFont="1" applyFill="1" applyBorder="1" applyAlignment="1">
      <alignment horizontal="right" wrapText="1"/>
    </xf>
    <xf numFmtId="0" fontId="18" fillId="0" borderId="4" xfId="0" applyFont="1" applyBorder="1" applyAlignment="1">
      <alignment horizontal="justify" vertical="top" wrapText="1"/>
    </xf>
    <xf numFmtId="49" fontId="3" fillId="26" borderId="15" xfId="0" applyNumberFormat="1" applyFont="1" applyFill="1" applyBorder="1" applyAlignment="1">
      <alignment horizontal="center" wrapText="1"/>
    </xf>
    <xf numFmtId="166" fontId="3" fillId="26" borderId="4" xfId="56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166" fontId="3" fillId="0" borderId="4" xfId="56" applyNumberFormat="1" applyFont="1" applyFill="1" applyBorder="1" applyAlignment="1">
      <alignment horizontal="right" wrapText="1"/>
    </xf>
    <xf numFmtId="49" fontId="3" fillId="0" borderId="15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49" fontId="3" fillId="26" borderId="15" xfId="0" applyNumberFormat="1" applyFont="1" applyFill="1" applyBorder="1" applyAlignment="1">
      <alignment horizontal="center"/>
    </xf>
    <xf numFmtId="49" fontId="7" fillId="26" borderId="4" xfId="0" applyNumberFormat="1" applyFont="1" applyFill="1" applyBorder="1" applyAlignment="1">
      <alignment horizontal="center"/>
    </xf>
    <xf numFmtId="49" fontId="3" fillId="26" borderId="4" xfId="0" applyNumberFormat="1" applyFont="1" applyFill="1" applyBorder="1" applyAlignment="1">
      <alignment horizontal="center"/>
    </xf>
    <xf numFmtId="166" fontId="3" fillId="26" borderId="4" xfId="0" applyNumberFormat="1" applyFont="1" applyFill="1" applyBorder="1" applyAlignment="1">
      <alignment horizontal="right"/>
    </xf>
    <xf numFmtId="0" fontId="16" fillId="0" borderId="4" xfId="0" applyFont="1" applyFill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6" fillId="0" borderId="17" xfId="0" applyFont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0" xfId="0" applyNumberFormat="1" applyFont="1" applyAlignment="1">
      <alignment wrapText="1"/>
    </xf>
    <xf numFmtId="166" fontId="6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justify" vertical="top" wrapText="1"/>
    </xf>
    <xf numFmtId="169" fontId="0" fillId="0" borderId="0" xfId="0" applyNumberFormat="1"/>
    <xf numFmtId="0" fontId="0" fillId="0" borderId="0" xfId="0" applyAlignment="1">
      <alignment horizontal="right"/>
    </xf>
    <xf numFmtId="0" fontId="3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1" fontId="3" fillId="0" borderId="4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" fontId="0" fillId="0" borderId="0" xfId="0" applyNumberFormat="1"/>
    <xf numFmtId="10" fontId="2" fillId="0" borderId="15" xfId="0" applyNumberFormat="1" applyFont="1" applyBorder="1" applyAlignment="1">
      <alignment horizontal="center" vertical="top"/>
    </xf>
    <xf numFmtId="10" fontId="0" fillId="0" borderId="0" xfId="0" applyNumberFormat="1"/>
    <xf numFmtId="2" fontId="43" fillId="0" borderId="15" xfId="0" applyNumberFormat="1" applyFont="1" applyBorder="1" applyAlignment="1">
      <alignment horizontal="center" vertical="top"/>
    </xf>
    <xf numFmtId="0" fontId="14" fillId="0" borderId="0" xfId="0" applyFont="1"/>
    <xf numFmtId="0" fontId="0" fillId="0" borderId="0" xfId="0" applyBorder="1"/>
    <xf numFmtId="0" fontId="44" fillId="0" borderId="0" xfId="0" applyFont="1" applyBorder="1" applyAlignment="1">
      <alignment horizontal="center"/>
    </xf>
    <xf numFmtId="0" fontId="43" fillId="0" borderId="0" xfId="0" applyFont="1" applyBorder="1" applyAlignment="1">
      <alignment horizontal="right" vertical="top"/>
    </xf>
    <xf numFmtId="4" fontId="43" fillId="0" borderId="0" xfId="0" applyNumberFormat="1" applyFont="1" applyBorder="1" applyAlignment="1">
      <alignment horizontal="right" vertical="top"/>
    </xf>
    <xf numFmtId="10" fontId="43" fillId="0" borderId="0" xfId="0" applyNumberFormat="1" applyFont="1" applyBorder="1" applyAlignment="1">
      <alignment horizontal="right" vertical="top"/>
    </xf>
    <xf numFmtId="0" fontId="43" fillId="0" borderId="0" xfId="0" applyFont="1" applyBorder="1" applyAlignment="1">
      <alignment horizontal="right"/>
    </xf>
    <xf numFmtId="170" fontId="0" fillId="0" borderId="4" xfId="0" applyNumberFormat="1" applyBorder="1"/>
    <xf numFmtId="166" fontId="14" fillId="0" borderId="4" xfId="0" applyNumberFormat="1" applyFont="1" applyBorder="1" applyAlignment="1">
      <alignment horizontal="center"/>
    </xf>
    <xf numFmtId="0" fontId="6" fillId="0" borderId="16" xfId="0" applyFont="1" applyBorder="1" applyAlignment="1">
      <alignment wrapText="1"/>
    </xf>
    <xf numFmtId="4" fontId="6" fillId="0" borderId="0" xfId="0" applyNumberFormat="1" applyFont="1" applyBorder="1" applyAlignment="1">
      <alignment horizontal="center"/>
    </xf>
    <xf numFmtId="10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 wrapText="1"/>
    </xf>
    <xf numFmtId="10" fontId="6" fillId="0" borderId="0" xfId="0" applyNumberFormat="1" applyFont="1" applyBorder="1" applyAlignment="1">
      <alignment horizontal="center" wrapText="1"/>
    </xf>
    <xf numFmtId="4" fontId="26" fillId="0" borderId="4" xfId="27" applyNumberFormat="1" applyProtection="1">
      <alignment horizontal="right" shrinkToFit="1"/>
    </xf>
    <xf numFmtId="0" fontId="14" fillId="0" borderId="4" xfId="0" applyFont="1" applyBorder="1" applyAlignment="1"/>
    <xf numFmtId="0" fontId="3" fillId="0" borderId="1" xfId="0" applyFont="1" applyBorder="1" applyAlignment="1">
      <alignment horizontal="justify" vertical="top" wrapText="1"/>
    </xf>
    <xf numFmtId="0" fontId="2" fillId="0" borderId="4" xfId="0" applyFont="1" applyFill="1" applyBorder="1" applyAlignment="1">
      <alignment horizontal="left" vertical="top" wrapText="1"/>
    </xf>
    <xf numFmtId="166" fontId="2" fillId="0" borderId="4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0" fillId="0" borderId="0" xfId="0" applyFill="1"/>
    <xf numFmtId="0" fontId="46" fillId="0" borderId="0" xfId="0" applyFont="1"/>
    <xf numFmtId="0" fontId="16" fillId="0" borderId="4" xfId="0" applyFont="1" applyFill="1" applyBorder="1" applyAlignment="1">
      <alignment horizontal="justify" vertical="top" wrapText="1"/>
    </xf>
    <xf numFmtId="0" fontId="14" fillId="0" borderId="4" xfId="0" applyFont="1" applyBorder="1"/>
    <xf numFmtId="0" fontId="6" fillId="0" borderId="4" xfId="0" applyFont="1" applyBorder="1" applyAlignment="1">
      <alignment horizontal="right" vertical="top" wrapText="1"/>
    </xf>
    <xf numFmtId="0" fontId="47" fillId="0" borderId="4" xfId="0" applyFont="1" applyBorder="1" applyAlignment="1">
      <alignment horizontal="right" vertical="top" wrapText="1"/>
    </xf>
    <xf numFmtId="0" fontId="48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/>
    </xf>
    <xf numFmtId="0" fontId="5" fillId="0" borderId="4" xfId="0" applyNumberFormat="1" applyFont="1" applyBorder="1" applyAlignment="1">
      <alignment horizontal="right" vertical="top"/>
    </xf>
    <xf numFmtId="0" fontId="5" fillId="0" borderId="4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4" fontId="2" fillId="0" borderId="18" xfId="0" applyNumberFormat="1" applyFont="1" applyBorder="1" applyAlignment="1">
      <alignment horizontal="center" vertical="top"/>
    </xf>
    <xf numFmtId="0" fontId="3" fillId="0" borderId="4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center" vertical="top"/>
    </xf>
    <xf numFmtId="0" fontId="0" fillId="0" borderId="4" xfId="0" applyFill="1" applyBorder="1"/>
    <xf numFmtId="0" fontId="3" fillId="26" borderId="4" xfId="0" applyFont="1" applyFill="1" applyBorder="1" applyAlignment="1">
      <alignment horizontal="justify" vertical="top" wrapText="1"/>
    </xf>
    <xf numFmtId="0" fontId="19" fillId="26" borderId="4" xfId="0" applyNumberFormat="1" applyFont="1" applyFill="1" applyBorder="1" applyAlignment="1">
      <alignment horizontal="center" shrinkToFit="1"/>
    </xf>
    <xf numFmtId="0" fontId="2" fillId="26" borderId="4" xfId="0" applyFont="1" applyFill="1" applyBorder="1" applyAlignment="1">
      <alignment horizontal="justify" vertical="top" wrapText="1"/>
    </xf>
    <xf numFmtId="49" fontId="2" fillId="26" borderId="15" xfId="0" applyNumberFormat="1" applyFont="1" applyFill="1" applyBorder="1" applyAlignment="1">
      <alignment horizontal="center"/>
    </xf>
    <xf numFmtId="49" fontId="16" fillId="26" borderId="4" xfId="0" applyNumberFormat="1" applyFont="1" applyFill="1" applyBorder="1" applyAlignment="1">
      <alignment horizontal="center"/>
    </xf>
    <xf numFmtId="49" fontId="2" fillId="26" borderId="4" xfId="0" applyNumberFormat="1" applyFont="1" applyFill="1" applyBorder="1" applyAlignment="1">
      <alignment horizontal="center"/>
    </xf>
    <xf numFmtId="0" fontId="16" fillId="26" borderId="4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2" fillId="26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vertical="top" wrapText="1"/>
    </xf>
    <xf numFmtId="49" fontId="16" fillId="25" borderId="4" xfId="0" applyNumberFormat="1" applyFont="1" applyFill="1" applyBorder="1" applyAlignment="1">
      <alignment horizontal="center" wrapText="1"/>
    </xf>
    <xf numFmtId="49" fontId="2" fillId="25" borderId="4" xfId="0" applyNumberFormat="1" applyFont="1" applyFill="1" applyBorder="1" applyAlignment="1">
      <alignment horizontal="center" wrapText="1"/>
    </xf>
    <xf numFmtId="49" fontId="16" fillId="26" borderId="4" xfId="0" applyNumberFormat="1" applyFont="1" applyFill="1" applyBorder="1" applyAlignment="1">
      <alignment horizontal="center" wrapText="1"/>
    </xf>
    <xf numFmtId="49" fontId="2" fillId="26" borderId="4" xfId="0" applyNumberFormat="1" applyFont="1" applyFill="1" applyBorder="1" applyAlignment="1">
      <alignment horizontal="center" wrapText="1"/>
    </xf>
    <xf numFmtId="0" fontId="45" fillId="0" borderId="0" xfId="0" applyFont="1"/>
    <xf numFmtId="166" fontId="20" fillId="0" borderId="4" xfId="0" applyNumberFormat="1" applyFont="1" applyBorder="1" applyAlignment="1">
      <alignment horizontal="right"/>
    </xf>
    <xf numFmtId="166" fontId="43" fillId="0" borderId="4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4" fontId="1" fillId="0" borderId="0" xfId="0" applyNumberFormat="1" applyFont="1"/>
    <xf numFmtId="166" fontId="20" fillId="0" borderId="4" xfId="0" applyNumberFormat="1" applyFont="1" applyFill="1" applyBorder="1" applyAlignment="1">
      <alignment horizontal="right"/>
    </xf>
    <xf numFmtId="166" fontId="43" fillId="0" borderId="4" xfId="0" applyNumberFormat="1" applyFont="1" applyFill="1" applyBorder="1" applyAlignment="1">
      <alignment horizontal="right"/>
    </xf>
    <xf numFmtId="49" fontId="8" fillId="26" borderId="4" xfId="0" applyNumberFormat="1" applyFont="1" applyFill="1" applyBorder="1" applyAlignment="1">
      <alignment horizontal="justify" wrapText="1"/>
    </xf>
    <xf numFmtId="49" fontId="2" fillId="0" borderId="19" xfId="0" applyNumberFormat="1" applyFont="1" applyBorder="1" applyAlignment="1">
      <alignment horizontal="center"/>
    </xf>
    <xf numFmtId="0" fontId="8" fillId="26" borderId="4" xfId="47" applyNumberFormat="1" applyFont="1" applyFill="1" applyBorder="1" applyAlignment="1">
      <alignment horizontal="center" wrapText="1"/>
    </xf>
    <xf numFmtId="49" fontId="8" fillId="26" borderId="4" xfId="0" applyNumberFormat="1" applyFont="1" applyFill="1" applyBorder="1" applyAlignment="1">
      <alignment horizontal="center" wrapText="1"/>
    </xf>
    <xf numFmtId="49" fontId="11" fillId="26" borderId="4" xfId="0" applyNumberFormat="1" applyFont="1" applyFill="1" applyBorder="1" applyAlignment="1">
      <alignment horizontal="left" wrapText="1"/>
    </xf>
    <xf numFmtId="0" fontId="11" fillId="26" borderId="4" xfId="47" applyNumberFormat="1" applyFont="1" applyFill="1" applyBorder="1" applyAlignment="1">
      <alignment horizontal="center" wrapText="1"/>
    </xf>
    <xf numFmtId="49" fontId="11" fillId="26" borderId="4" xfId="0" applyNumberFormat="1" applyFont="1" applyFill="1" applyBorder="1" applyAlignment="1">
      <alignment horizontal="center" wrapText="1"/>
    </xf>
    <xf numFmtId="0" fontId="1" fillId="0" borderId="4" xfId="0" applyFont="1" applyBorder="1"/>
    <xf numFmtId="49" fontId="3" fillId="0" borderId="19" xfId="0" applyNumberFormat="1" applyFont="1" applyBorder="1" applyAlignment="1">
      <alignment horizontal="center"/>
    </xf>
    <xf numFmtId="49" fontId="43" fillId="0" borderId="0" xfId="0" applyNumberFormat="1" applyFont="1" applyAlignment="1">
      <alignment horizontal="right" wrapText="1" shrinkToFit="1"/>
    </xf>
    <xf numFmtId="0" fontId="46" fillId="0" borderId="0" xfId="0" applyFont="1" applyFill="1"/>
    <xf numFmtId="0" fontId="14" fillId="27" borderId="0" xfId="0" applyFont="1" applyFill="1"/>
    <xf numFmtId="167" fontId="14" fillId="0" borderId="0" xfId="0" applyNumberFormat="1" applyFont="1"/>
    <xf numFmtId="0" fontId="5" fillId="0" borderId="20" xfId="0" applyFont="1" applyFill="1" applyBorder="1" applyAlignment="1">
      <alignment wrapText="1"/>
    </xf>
    <xf numFmtId="166" fontId="20" fillId="26" borderId="4" xfId="0" applyNumberFormat="1" applyFont="1" applyFill="1" applyBorder="1" applyAlignment="1">
      <alignment horizontal="right"/>
    </xf>
    <xf numFmtId="166" fontId="43" fillId="26" borderId="4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top" wrapText="1"/>
    </xf>
    <xf numFmtId="49" fontId="7" fillId="0" borderId="15" xfId="0" applyNumberFormat="1" applyFont="1" applyBorder="1" applyAlignment="1">
      <alignment horizontal="center"/>
    </xf>
    <xf numFmtId="49" fontId="16" fillId="0" borderId="15" xfId="0" applyNumberFormat="1" applyFont="1" applyBorder="1" applyAlignment="1">
      <alignment horizontal="center"/>
    </xf>
    <xf numFmtId="170" fontId="2" fillId="0" borderId="4" xfId="0" applyNumberFormat="1" applyFont="1" applyBorder="1"/>
    <xf numFmtId="0" fontId="11" fillId="0" borderId="4" xfId="0" applyNumberFormat="1" applyFont="1" applyBorder="1" applyAlignment="1">
      <alignment horizontal="justify" vertical="top" wrapText="1"/>
    </xf>
    <xf numFmtId="0" fontId="12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vertical="top" wrapText="1"/>
    </xf>
    <xf numFmtId="0" fontId="52" fillId="0" borderId="0" xfId="0" applyFont="1"/>
    <xf numFmtId="0" fontId="53" fillId="0" borderId="4" xfId="0" applyFont="1" applyFill="1" applyBorder="1" applyAlignment="1">
      <alignment horizontal="right" vertical="justify"/>
    </xf>
    <xf numFmtId="0" fontId="53" fillId="0" borderId="4" xfId="0" applyFont="1" applyBorder="1" applyAlignment="1">
      <alignment horizontal="right" vertical="justify"/>
    </xf>
    <xf numFmtId="0" fontId="5" fillId="0" borderId="1" xfId="0" applyFont="1" applyBorder="1" applyAlignment="1">
      <alignment horizontal="right" vertical="justify" wrapText="1"/>
    </xf>
    <xf numFmtId="166" fontId="2" fillId="0" borderId="21" xfId="0" applyNumberFormat="1" applyFont="1" applyBorder="1" applyAlignment="1">
      <alignment horizontal="right"/>
    </xf>
    <xf numFmtId="49" fontId="54" fillId="0" borderId="4" xfId="0" applyNumberFormat="1" applyFont="1" applyFill="1" applyBorder="1" applyAlignment="1">
      <alignment horizontal="center"/>
    </xf>
    <xf numFmtId="49" fontId="15" fillId="0" borderId="4" xfId="0" applyNumberFormat="1" applyFont="1" applyFill="1" applyBorder="1" applyAlignment="1">
      <alignment horizontal="center"/>
    </xf>
    <xf numFmtId="49" fontId="54" fillId="26" borderId="4" xfId="0" applyNumberFormat="1" applyFont="1" applyFill="1" applyBorder="1" applyAlignment="1">
      <alignment horizontal="center"/>
    </xf>
    <xf numFmtId="49" fontId="15" fillId="26" borderId="4" xfId="0" applyNumberFormat="1" applyFont="1" applyFill="1" applyBorder="1" applyAlignment="1">
      <alignment horizontal="center"/>
    </xf>
    <xf numFmtId="49" fontId="7" fillId="0" borderId="15" xfId="0" applyNumberFormat="1" applyFont="1" applyFill="1" applyBorder="1" applyAlignment="1">
      <alignment horizontal="center"/>
    </xf>
    <xf numFmtId="49" fontId="7" fillId="26" borderId="4" xfId="0" applyNumberFormat="1" applyFont="1" applyFill="1" applyBorder="1" applyAlignment="1">
      <alignment horizontal="center" wrapText="1"/>
    </xf>
    <xf numFmtId="49" fontId="16" fillId="0" borderId="4" xfId="0" applyNumberFormat="1" applyFont="1" applyFill="1" applyBorder="1" applyAlignment="1">
      <alignment horizontal="center" wrapText="1"/>
    </xf>
    <xf numFmtId="49" fontId="16" fillId="0" borderId="15" xfId="0" applyNumberFormat="1" applyFont="1" applyFill="1" applyBorder="1" applyAlignment="1">
      <alignment horizontal="center"/>
    </xf>
    <xf numFmtId="166" fontId="3" fillId="0" borderId="4" xfId="0" applyNumberFormat="1" applyFont="1" applyBorder="1"/>
    <xf numFmtId="166" fontId="2" fillId="0" borderId="4" xfId="0" applyNumberFormat="1" applyFont="1" applyBorder="1"/>
    <xf numFmtId="166" fontId="2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/>
    <xf numFmtId="165" fontId="50" fillId="0" borderId="4" xfId="0" applyNumberFormat="1" applyFont="1" applyBorder="1"/>
    <xf numFmtId="0" fontId="1" fillId="0" borderId="0" xfId="0" applyFont="1"/>
    <xf numFmtId="0" fontId="2" fillId="0" borderId="4" xfId="0" applyFont="1" applyBorder="1" applyAlignment="1">
      <alignment wrapText="1"/>
    </xf>
    <xf numFmtId="0" fontId="55" fillId="0" borderId="0" xfId="0" applyNumberFormat="1" applyFont="1" applyAlignment="1">
      <alignment horizontal="right" vertical="center" wrapText="1" shrinkToFit="1"/>
    </xf>
    <xf numFmtId="167" fontId="46" fillId="0" borderId="0" xfId="0" applyNumberFormat="1" applyFont="1"/>
    <xf numFmtId="166" fontId="20" fillId="0" borderId="4" xfId="0" applyNumberFormat="1" applyFont="1" applyBorder="1"/>
    <xf numFmtId="166" fontId="43" fillId="0" borderId="4" xfId="0" applyNumberFormat="1" applyFont="1" applyBorder="1"/>
    <xf numFmtId="170" fontId="2" fillId="25" borderId="4" xfId="0" applyNumberFormat="1" applyFont="1" applyFill="1" applyBorder="1"/>
    <xf numFmtId="166" fontId="2" fillId="0" borderId="4" xfId="0" applyNumberFormat="1" applyFont="1" applyFill="1" applyBorder="1"/>
    <xf numFmtId="170" fontId="2" fillId="0" borderId="4" xfId="0" applyNumberFormat="1" applyFont="1" applyFill="1" applyBorder="1"/>
    <xf numFmtId="0" fontId="43" fillId="0" borderId="0" xfId="0" applyFont="1" applyFill="1"/>
    <xf numFmtId="0" fontId="43" fillId="0" borderId="0" xfId="0" applyFont="1"/>
    <xf numFmtId="0" fontId="2" fillId="0" borderId="0" xfId="0" applyFont="1"/>
    <xf numFmtId="0" fontId="56" fillId="0" borderId="17" xfId="0" applyFont="1" applyBorder="1" applyAlignment="1">
      <alignment horizontal="center" wrapText="1"/>
    </xf>
    <xf numFmtId="0" fontId="56" fillId="0" borderId="16" xfId="0" applyFont="1" applyBorder="1" applyAlignment="1">
      <alignment horizontal="center"/>
    </xf>
    <xf numFmtId="0" fontId="56" fillId="0" borderId="22" xfId="0" applyFont="1" applyBorder="1" applyAlignment="1">
      <alignment horizontal="center"/>
    </xf>
    <xf numFmtId="0" fontId="56" fillId="0" borderId="17" xfId="0" applyFont="1" applyBorder="1" applyAlignment="1">
      <alignment horizontal="center"/>
    </xf>
    <xf numFmtId="0" fontId="56" fillId="0" borderId="16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wrapText="1"/>
    </xf>
    <xf numFmtId="0" fontId="9" fillId="0" borderId="16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6" xfId="0" applyFont="1" applyFill="1" applyBorder="1" applyAlignment="1">
      <alignment horizontal="center" wrapText="1"/>
    </xf>
    <xf numFmtId="0" fontId="6" fillId="0" borderId="0" xfId="0" applyFont="1"/>
    <xf numFmtId="4" fontId="6" fillId="0" borderId="23" xfId="0" applyNumberFormat="1" applyFont="1" applyBorder="1" applyAlignment="1">
      <alignment horizontal="center" vertical="top"/>
    </xf>
    <xf numFmtId="4" fontId="6" fillId="0" borderId="24" xfId="0" applyNumberFormat="1" applyFont="1" applyBorder="1" applyAlignment="1">
      <alignment horizontal="center" vertical="top"/>
    </xf>
    <xf numFmtId="10" fontId="6" fillId="0" borderId="15" xfId="0" applyNumberFormat="1" applyFont="1" applyBorder="1" applyAlignment="1">
      <alignment horizontal="center" vertical="top"/>
    </xf>
    <xf numFmtId="0" fontId="3" fillId="0" borderId="0" xfId="0" applyFont="1"/>
    <xf numFmtId="10" fontId="6" fillId="0" borderId="0" xfId="0" applyNumberFormat="1" applyFont="1"/>
    <xf numFmtId="4" fontId="6" fillId="0" borderId="4" xfId="0" applyNumberFormat="1" applyFont="1" applyFill="1" applyBorder="1" applyAlignment="1">
      <alignment horizontal="right"/>
    </xf>
    <xf numFmtId="4" fontId="6" fillId="0" borderId="1" xfId="28" applyNumberFormat="1" applyFont="1" applyFill="1" applyAlignment="1" applyProtection="1">
      <alignment horizontal="right" wrapText="1" indent="1"/>
    </xf>
    <xf numFmtId="4" fontId="6" fillId="0" borderId="25" xfId="0" applyNumberFormat="1" applyFont="1" applyFill="1" applyBorder="1" applyAlignment="1">
      <alignment horizontal="right" vertical="top"/>
    </xf>
    <xf numFmtId="0" fontId="16" fillId="0" borderId="4" xfId="0" applyFont="1" applyBorder="1" applyAlignment="1">
      <alignment vertical="top" wrapText="1"/>
    </xf>
    <xf numFmtId="166" fontId="3" fillId="0" borderId="4" xfId="0" applyNumberFormat="1" applyFont="1" applyFill="1" applyBorder="1"/>
    <xf numFmtId="166" fontId="2" fillId="0" borderId="21" xfId="0" applyNumberFormat="1" applyFont="1" applyFill="1" applyBorder="1" applyAlignment="1">
      <alignment horizontal="right"/>
    </xf>
    <xf numFmtId="166" fontId="2" fillId="26" borderId="4" xfId="0" applyNumberFormat="1" applyFont="1" applyFill="1" applyBorder="1" applyAlignment="1">
      <alignment horizontal="right"/>
    </xf>
    <xf numFmtId="166" fontId="3" fillId="28" borderId="4" xfId="0" applyNumberFormat="1" applyFont="1" applyFill="1" applyBorder="1" applyAlignment="1">
      <alignment horizontal="right"/>
    </xf>
    <xf numFmtId="166" fontId="2" fillId="26" borderId="21" xfId="0" applyNumberFormat="1" applyFont="1" applyFill="1" applyBorder="1" applyAlignment="1">
      <alignment horizontal="right"/>
    </xf>
    <xf numFmtId="166" fontId="3" fillId="0" borderId="21" xfId="0" applyNumberFormat="1" applyFont="1" applyBorder="1" applyAlignment="1">
      <alignment horizontal="right"/>
    </xf>
    <xf numFmtId="168" fontId="3" fillId="26" borderId="4" xfId="0" applyNumberFormat="1" applyFont="1" applyFill="1" applyBorder="1" applyAlignment="1">
      <alignment horizontal="right"/>
    </xf>
    <xf numFmtId="168" fontId="2" fillId="28" borderId="4" xfId="0" applyNumberFormat="1" applyFont="1" applyFill="1" applyBorder="1" applyAlignment="1">
      <alignment horizontal="right"/>
    </xf>
    <xf numFmtId="168" fontId="3" fillId="28" borderId="4" xfId="0" applyNumberFormat="1" applyFont="1" applyFill="1" applyBorder="1" applyAlignment="1">
      <alignment horizontal="right"/>
    </xf>
    <xf numFmtId="166" fontId="2" fillId="0" borderId="4" xfId="56" applyNumberFormat="1" applyFont="1" applyFill="1" applyBorder="1" applyAlignment="1">
      <alignment horizontal="right" wrapText="1"/>
    </xf>
    <xf numFmtId="166" fontId="0" fillId="0" borderId="4" xfId="0" applyNumberFormat="1" applyFont="1" applyBorder="1" applyAlignment="1"/>
    <xf numFmtId="166" fontId="0" fillId="0" borderId="4" xfId="0" applyNumberFormat="1" applyFont="1" applyFill="1" applyBorder="1" applyAlignment="1"/>
    <xf numFmtId="166" fontId="0" fillId="0" borderId="4" xfId="0" applyNumberFormat="1" applyFont="1" applyBorder="1" applyAlignment="1">
      <alignment horizontal="right"/>
    </xf>
    <xf numFmtId="166" fontId="57" fillId="0" borderId="4" xfId="0" applyNumberFormat="1" applyFont="1" applyBorder="1" applyAlignment="1"/>
    <xf numFmtId="166" fontId="58" fillId="0" borderId="4" xfId="0" applyNumberFormat="1" applyFont="1" applyBorder="1" applyAlignment="1"/>
    <xf numFmtId="166" fontId="58" fillId="0" borderId="4" xfId="0" applyNumberFormat="1" applyFont="1" applyFill="1" applyBorder="1" applyAlignment="1"/>
    <xf numFmtId="166" fontId="58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right" vertical="top" wrapText="1"/>
    </xf>
    <xf numFmtId="166" fontId="3" fillId="0" borderId="21" xfId="0" applyNumberFormat="1" applyFont="1" applyFill="1" applyBorder="1" applyAlignment="1">
      <alignment horizontal="right"/>
    </xf>
    <xf numFmtId="0" fontId="3" fillId="26" borderId="19" xfId="0" applyFont="1" applyFill="1" applyBorder="1" applyAlignment="1">
      <alignment horizontal="justify" vertical="top" wrapText="1"/>
    </xf>
    <xf numFmtId="49" fontId="3" fillId="26" borderId="21" xfId="0" applyNumberFormat="1" applyFont="1" applyFill="1" applyBorder="1" applyAlignment="1">
      <alignment horizontal="center"/>
    </xf>
    <xf numFmtId="49" fontId="2" fillId="26" borderId="21" xfId="0" applyNumberFormat="1" applyFont="1" applyFill="1" applyBorder="1" applyAlignment="1">
      <alignment horizontal="center"/>
    </xf>
    <xf numFmtId="166" fontId="6" fillId="0" borderId="4" xfId="0" applyNumberFormat="1" applyFont="1" applyBorder="1" applyAlignment="1"/>
    <xf numFmtId="4" fontId="6" fillId="0" borderId="16" xfId="0" applyNumberFormat="1" applyFont="1" applyBorder="1" applyAlignment="1">
      <alignment horizontal="center"/>
    </xf>
    <xf numFmtId="4" fontId="5" fillId="0" borderId="0" xfId="0" applyNumberFormat="1" applyFont="1"/>
    <xf numFmtId="166" fontId="3" fillId="0" borderId="1" xfId="0" applyNumberFormat="1" applyFont="1" applyBorder="1" applyAlignment="1">
      <alignment horizontal="right"/>
    </xf>
    <xf numFmtId="167" fontId="6" fillId="0" borderId="17" xfId="0" applyNumberFormat="1" applyFont="1" applyBorder="1" applyAlignment="1">
      <alignment horizontal="center"/>
    </xf>
    <xf numFmtId="168" fontId="6" fillId="0" borderId="22" xfId="0" applyNumberFormat="1" applyFont="1" applyBorder="1" applyAlignment="1">
      <alignment horizontal="center"/>
    </xf>
    <xf numFmtId="2" fontId="6" fillId="0" borderId="16" xfId="0" applyNumberFormat="1" applyFont="1" applyFill="1" applyBorder="1" applyAlignment="1">
      <alignment horizontal="center" wrapText="1"/>
    </xf>
    <xf numFmtId="0" fontId="5" fillId="0" borderId="0" xfId="0" applyFont="1"/>
    <xf numFmtId="168" fontId="6" fillId="0" borderId="16" xfId="0" applyNumberFormat="1" applyFont="1" applyFill="1" applyBorder="1" applyAlignment="1">
      <alignment horizontal="center" wrapText="1"/>
    </xf>
    <xf numFmtId="4" fontId="6" fillId="0" borderId="16" xfId="0" applyNumberFormat="1" applyFont="1" applyFill="1" applyBorder="1" applyAlignment="1">
      <alignment horizontal="center" wrapText="1"/>
    </xf>
    <xf numFmtId="10" fontId="6" fillId="0" borderId="17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right"/>
    </xf>
    <xf numFmtId="10" fontId="6" fillId="0" borderId="16" xfId="0" applyNumberFormat="1" applyFont="1" applyBorder="1" applyAlignment="1">
      <alignment horizontal="center" wrapText="1"/>
    </xf>
    <xf numFmtId="168" fontId="6" fillId="0" borderId="16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NumberFormat="1" applyFont="1" applyAlignment="1">
      <alignment horizontal="right" vertical="center" wrapText="1" shrinkToFit="1"/>
    </xf>
    <xf numFmtId="0" fontId="0" fillId="0" borderId="0" xfId="0" applyAlignment="1">
      <alignment horizontal="right"/>
    </xf>
    <xf numFmtId="49" fontId="2" fillId="0" borderId="0" xfId="0" applyNumberFormat="1" applyFont="1" applyBorder="1" applyAlignment="1">
      <alignment horizontal="right" wrapText="1" shrinkToFit="1"/>
    </xf>
    <xf numFmtId="0" fontId="4" fillId="0" borderId="0" xfId="0" applyFont="1" applyAlignment="1">
      <alignment horizontal="center" wrapText="1"/>
    </xf>
    <xf numFmtId="0" fontId="14" fillId="0" borderId="0" xfId="0" applyFont="1" applyAlignment="1"/>
    <xf numFmtId="49" fontId="2" fillId="0" borderId="0" xfId="0" applyNumberFormat="1" applyFont="1" applyAlignment="1">
      <alignment horizontal="right" wrapText="1" shrinkToFi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21" xfId="0" applyFont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21" xfId="0" applyFont="1" applyBorder="1" applyAlignment="1">
      <alignment wrapText="1"/>
    </xf>
    <xf numFmtId="0" fontId="3" fillId="0" borderId="28" xfId="0" applyFont="1" applyBorder="1" applyAlignment="1">
      <alignment horizontal="center"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3" fillId="0" borderId="31" xfId="0" applyFont="1" applyBorder="1" applyAlignment="1">
      <alignment horizontal="center" wrapText="1"/>
    </xf>
    <xf numFmtId="0" fontId="0" fillId="0" borderId="32" xfId="0" applyBorder="1" applyAlignment="1">
      <alignment wrapText="1"/>
    </xf>
    <xf numFmtId="0" fontId="0" fillId="0" borderId="14" xfId="0" applyBorder="1" applyAlignment="1">
      <alignment wrapText="1"/>
    </xf>
    <xf numFmtId="0" fontId="42" fillId="0" borderId="2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3" fillId="0" borderId="21" xfId="0" applyFont="1" applyBorder="1" applyAlignment="1">
      <alignment horizontal="left" wrapText="1"/>
    </xf>
    <xf numFmtId="16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56" fillId="0" borderId="26" xfId="0" applyFont="1" applyBorder="1" applyAlignment="1">
      <alignment horizontal="center"/>
    </xf>
    <xf numFmtId="0" fontId="56" fillId="0" borderId="33" xfId="0" applyFont="1" applyBorder="1" applyAlignment="1">
      <alignment horizontal="center"/>
    </xf>
    <xf numFmtId="0" fontId="56" fillId="0" borderId="34" xfId="0" applyFont="1" applyBorder="1" applyAlignment="1">
      <alignment horizontal="center" wrapText="1"/>
    </xf>
    <xf numFmtId="0" fontId="56" fillId="0" borderId="23" xfId="0" applyFont="1" applyBorder="1" applyAlignment="1">
      <alignment horizontal="center" wrapText="1"/>
    </xf>
    <xf numFmtId="0" fontId="56" fillId="0" borderId="35" xfId="0" applyFont="1" applyBorder="1" applyAlignment="1">
      <alignment horizontal="center" wrapText="1"/>
    </xf>
    <xf numFmtId="0" fontId="56" fillId="0" borderId="36" xfId="0" applyFont="1" applyBorder="1" applyAlignment="1">
      <alignment horizontal="center" wrapText="1"/>
    </xf>
    <xf numFmtId="0" fontId="56" fillId="0" borderId="37" xfId="0" applyFont="1" applyBorder="1" applyAlignment="1">
      <alignment horizontal="center" wrapText="1"/>
    </xf>
    <xf numFmtId="0" fontId="56" fillId="0" borderId="38" xfId="0" applyFont="1" applyBorder="1" applyAlignment="1">
      <alignment horizontal="center" wrapText="1"/>
    </xf>
    <xf numFmtId="0" fontId="56" fillId="0" borderId="39" xfId="0" applyFont="1" applyFill="1" applyBorder="1" applyAlignment="1">
      <alignment horizontal="center" wrapText="1"/>
    </xf>
    <xf numFmtId="0" fontId="56" fillId="0" borderId="40" xfId="0" applyFont="1" applyFill="1" applyBorder="1" applyAlignment="1">
      <alignment horizontal="center" wrapText="1"/>
    </xf>
    <xf numFmtId="0" fontId="56" fillId="0" borderId="41" xfId="0" applyFont="1" applyFill="1" applyBorder="1" applyAlignment="1">
      <alignment horizontal="center" vertical="top" wrapText="1"/>
    </xf>
    <xf numFmtId="0" fontId="56" fillId="0" borderId="42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top" wrapText="1"/>
    </xf>
  </cellXfs>
  <cellStyles count="5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109" xfId="19"/>
    <cellStyle name="xl32" xfId="20"/>
    <cellStyle name="xl33" xfId="21"/>
    <cellStyle name="xl33 2" xfId="22"/>
    <cellStyle name="xl33 3" xfId="23"/>
    <cellStyle name="xl34" xfId="24"/>
    <cellStyle name="xl46" xfId="25"/>
    <cellStyle name="xl52" xfId="26"/>
    <cellStyle name="xl56" xfId="27"/>
    <cellStyle name="xl96" xfId="28"/>
    <cellStyle name="Акцент1" xfId="29" builtinId="29" customBuiltin="1"/>
    <cellStyle name="Акцент2" xfId="30" builtinId="33" customBuiltin="1"/>
    <cellStyle name="Акцент3" xfId="31" builtinId="37" customBuiltin="1"/>
    <cellStyle name="Акцент4" xfId="32" builtinId="41" customBuiltin="1"/>
    <cellStyle name="Акцент5" xfId="33" builtinId="45" customBuiltin="1"/>
    <cellStyle name="Акцент6" xfId="34" builtinId="49" customBuiltin="1"/>
    <cellStyle name="Ввод " xfId="35" builtinId="20" customBuiltin="1"/>
    <cellStyle name="Вывод" xfId="36" builtinId="21" customBuiltin="1"/>
    <cellStyle name="Вычисление" xfId="37" builtinId="22" customBuiltin="1"/>
    <cellStyle name="Гиперссылка" xfId="38" builtinId="8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" xfId="43" builtinId="25" customBuiltin="1"/>
    <cellStyle name="Контрольная ячейка" xfId="44" builtinId="23" customBuiltin="1"/>
    <cellStyle name="Название" xfId="45" builtinId="15" customBuiltin="1"/>
    <cellStyle name="Нейтральный" xfId="46" builtinId="28" customBuiltin="1"/>
    <cellStyle name="Обычный" xfId="0" builtinId="0"/>
    <cellStyle name="Обычный 3" xfId="47"/>
    <cellStyle name="Обычный 5" xfId="48"/>
    <cellStyle name="Обычный 6" xfId="49"/>
    <cellStyle name="Обычный 7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Текст предупреждения" xfId="55" builtinId="11" customBuiltin="1"/>
    <cellStyle name="Финансовый" xfId="56" builtinId="3"/>
    <cellStyle name="Хороший" xfId="5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MADINA\old\&#1052;&#1086;&#1080;%20&#1076;&#1086;&#1082;&#1091;&#1084;&#1077;&#1085;&#1090;&#1099;\&#1048;&#1057;&#1055;&#1054;&#1051;&#1053;&#1045;&#1053;&#1048;&#1045;\&#1048;&#1057;&#1055;2016\&#1048;&#1089;&#1087;&#1086;&#1083;&#1085;&#1077;&#1085;&#1080;&#1077;%20&#1088;&#1072;&#1081;&#1073;&#1102;&#1076;&#1078;&#1077;&#1090;&#1072;%20&#1085;&#1072;%2001.07.16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2"/>
      <sheetName val="Таблица4"/>
      <sheetName val="Лист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view="pageBreakPreview" workbookViewId="0">
      <selection activeCell="B5" sqref="B5:E5"/>
    </sheetView>
  </sheetViews>
  <sheetFormatPr defaultRowHeight="12.75" x14ac:dyDescent="0.2"/>
  <cols>
    <col min="1" max="1" width="25.42578125" customWidth="1"/>
    <col min="2" max="2" width="79.28515625" customWidth="1"/>
    <col min="3" max="3" width="13.42578125" style="16" hidden="1" customWidth="1"/>
    <col min="4" max="4" width="10.5703125" hidden="1" customWidth="1"/>
    <col min="5" max="5" width="13.42578125" style="190" customWidth="1"/>
    <col min="6" max="6" width="15" style="221" customWidth="1"/>
    <col min="7" max="7" width="12.28515625" customWidth="1"/>
    <col min="8" max="8" width="14.5703125" customWidth="1"/>
  </cols>
  <sheetData>
    <row r="1" spans="1:8" x14ac:dyDescent="0.2">
      <c r="B1" s="310" t="s">
        <v>15</v>
      </c>
      <c r="C1" s="310"/>
      <c r="D1" s="310"/>
      <c r="E1" s="310"/>
      <c r="F1" s="310"/>
      <c r="G1" s="310"/>
    </row>
    <row r="2" spans="1:8" x14ac:dyDescent="0.2">
      <c r="B2" s="310" t="s">
        <v>572</v>
      </c>
      <c r="C2" s="310"/>
      <c r="D2" s="310"/>
      <c r="E2" s="310"/>
      <c r="F2" s="310"/>
      <c r="G2" s="310"/>
    </row>
    <row r="3" spans="1:8" x14ac:dyDescent="0.2">
      <c r="B3" s="310" t="s">
        <v>826</v>
      </c>
      <c r="C3" s="310"/>
      <c r="D3" s="310"/>
      <c r="E3" s="310"/>
      <c r="F3" s="310"/>
      <c r="G3" s="310"/>
    </row>
    <row r="4" spans="1:8" ht="23.25" customHeight="1" x14ac:dyDescent="0.2">
      <c r="B4" s="310" t="s">
        <v>827</v>
      </c>
      <c r="C4" s="310"/>
      <c r="D4" s="310"/>
      <c r="E4" s="310"/>
      <c r="F4" s="310"/>
      <c r="G4" s="310"/>
    </row>
    <row r="5" spans="1:8" ht="14.25" x14ac:dyDescent="0.2">
      <c r="B5" s="309"/>
      <c r="C5" s="309"/>
      <c r="D5" s="309"/>
      <c r="E5" s="309"/>
      <c r="F5" s="242"/>
    </row>
    <row r="6" spans="1:8" ht="27.75" customHeight="1" x14ac:dyDescent="0.3">
      <c r="B6" s="1" t="s">
        <v>388</v>
      </c>
      <c r="F6" s="159"/>
    </row>
    <row r="7" spans="1:8" ht="18.75" x14ac:dyDescent="0.3">
      <c r="A7" s="308" t="s">
        <v>800</v>
      </c>
      <c r="B7" s="308"/>
      <c r="C7" s="308"/>
      <c r="F7" s="243"/>
    </row>
    <row r="8" spans="1:8" ht="18.75" x14ac:dyDescent="0.3">
      <c r="B8" s="1"/>
      <c r="F8" s="159"/>
    </row>
    <row r="9" spans="1:8" ht="50.25" customHeight="1" x14ac:dyDescent="0.2">
      <c r="A9" s="2" t="s">
        <v>414</v>
      </c>
      <c r="B9" s="10" t="s">
        <v>389</v>
      </c>
      <c r="C9" s="17" t="s">
        <v>415</v>
      </c>
      <c r="D9" s="18"/>
      <c r="E9" s="17" t="s">
        <v>571</v>
      </c>
      <c r="F9" s="17" t="s">
        <v>761</v>
      </c>
      <c r="G9" s="125" t="s">
        <v>762</v>
      </c>
    </row>
    <row r="10" spans="1:8" ht="18.75" x14ac:dyDescent="0.25">
      <c r="A10" s="3"/>
      <c r="B10" s="4" t="s">
        <v>417</v>
      </c>
      <c r="C10" s="23" t="e">
        <f>SUM(C11,C75)</f>
        <v>#REF!</v>
      </c>
      <c r="D10" s="23" t="e">
        <f>SUM(D11,D75)</f>
        <v>#REF!</v>
      </c>
      <c r="E10" s="24">
        <f>E11+E75</f>
        <v>1165548977.01</v>
      </c>
      <c r="F10" s="24">
        <f>F11+F75</f>
        <v>1166008826.0700002</v>
      </c>
      <c r="G10" s="145">
        <f>F10/E10</f>
        <v>1.0003945343087854</v>
      </c>
    </row>
    <row r="11" spans="1:8" ht="18.75" x14ac:dyDescent="0.25">
      <c r="A11" s="3"/>
      <c r="B11" s="4" t="s">
        <v>534</v>
      </c>
      <c r="C11" s="23">
        <f>SUM(C12,C43)</f>
        <v>289326000</v>
      </c>
      <c r="D11" s="23">
        <f>SUM(D12,D43)</f>
        <v>0</v>
      </c>
      <c r="E11" s="24">
        <f>E12+E43</f>
        <v>347268024.47000003</v>
      </c>
      <c r="F11" s="24">
        <f>F12+F43</f>
        <v>348230588.28000003</v>
      </c>
      <c r="G11" s="145">
        <f t="shared" ref="G11:G77" si="0">F11/E11</f>
        <v>1.0027718181409564</v>
      </c>
      <c r="H11" s="15"/>
    </row>
    <row r="12" spans="1:8" ht="18.75" customHeight="1" x14ac:dyDescent="0.25">
      <c r="A12" s="3"/>
      <c r="B12" s="14" t="s">
        <v>566</v>
      </c>
      <c r="C12" s="23">
        <f>SUM(C13,C19,C24,C31,C36,C41)</f>
        <v>224029000</v>
      </c>
      <c r="D12" s="23">
        <f>SUM(D13,D19,D24,D31,D36,D41)</f>
        <v>0</v>
      </c>
      <c r="E12" s="24">
        <f>E13+E19+E24+E31+E36+E41</f>
        <v>263734024.47</v>
      </c>
      <c r="F12" s="24">
        <f>F13+F19+F24+F31+F36+F41</f>
        <v>260519643.98000002</v>
      </c>
      <c r="G12" s="145">
        <f t="shared" si="0"/>
        <v>0.98781203715956023</v>
      </c>
    </row>
    <row r="13" spans="1:8" ht="17.25" customHeight="1" x14ac:dyDescent="0.25">
      <c r="A13" s="162" t="s">
        <v>390</v>
      </c>
      <c r="B13" s="5" t="s">
        <v>391</v>
      </c>
      <c r="C13" s="23">
        <f>SUM(C14)</f>
        <v>134520000</v>
      </c>
      <c r="D13" s="23">
        <f>SUM(D14)</f>
        <v>0</v>
      </c>
      <c r="E13" s="24">
        <f>E14</f>
        <v>153155000</v>
      </c>
      <c r="F13" s="24">
        <f>F14</f>
        <v>154248586.49000001</v>
      </c>
      <c r="G13" s="145">
        <f t="shared" si="0"/>
        <v>1.0071403903888219</v>
      </c>
    </row>
    <row r="14" spans="1:8" ht="18" customHeight="1" x14ac:dyDescent="0.25">
      <c r="A14" s="162" t="s">
        <v>418</v>
      </c>
      <c r="B14" s="5" t="s">
        <v>419</v>
      </c>
      <c r="C14" s="23">
        <f>SUM(C15:C17)</f>
        <v>134520000</v>
      </c>
      <c r="D14" s="23">
        <f>SUM(D15:D17)</f>
        <v>0</v>
      </c>
      <c r="E14" s="24">
        <f>E15+E16+E17</f>
        <v>153155000</v>
      </c>
      <c r="F14" s="24">
        <f>F15+F16+F17</f>
        <v>154248586.49000001</v>
      </c>
      <c r="G14" s="145">
        <f t="shared" si="0"/>
        <v>1.0071403903888219</v>
      </c>
    </row>
    <row r="15" spans="1:8" ht="63" x14ac:dyDescent="0.25">
      <c r="A15" s="163" t="s">
        <v>420</v>
      </c>
      <c r="B15" s="11" t="s">
        <v>426</v>
      </c>
      <c r="C15" s="25">
        <v>133305000</v>
      </c>
      <c r="D15" s="25"/>
      <c r="E15" s="282">
        <v>151695000</v>
      </c>
      <c r="F15" s="282">
        <v>152229045.84</v>
      </c>
      <c r="G15" s="145">
        <f t="shared" si="0"/>
        <v>1.003520523682389</v>
      </c>
    </row>
    <row r="16" spans="1:8" ht="94.5" x14ac:dyDescent="0.25">
      <c r="A16" s="163" t="s">
        <v>491</v>
      </c>
      <c r="B16" s="218" t="s">
        <v>427</v>
      </c>
      <c r="C16" s="25">
        <v>675000</v>
      </c>
      <c r="D16" s="25"/>
      <c r="E16" s="282">
        <v>460000</v>
      </c>
      <c r="F16" s="282">
        <v>944586.32</v>
      </c>
      <c r="G16" s="145">
        <f t="shared" si="0"/>
        <v>2.0534485217391305</v>
      </c>
    </row>
    <row r="17" spans="1:7" ht="47.25" x14ac:dyDescent="0.25">
      <c r="A17" s="163" t="s">
        <v>492</v>
      </c>
      <c r="B17" s="11" t="s">
        <v>428</v>
      </c>
      <c r="C17" s="25">
        <v>540000</v>
      </c>
      <c r="D17" s="25"/>
      <c r="E17" s="282">
        <v>1000000</v>
      </c>
      <c r="F17" s="282">
        <v>1074954.33</v>
      </c>
      <c r="G17" s="145">
        <f t="shared" si="0"/>
        <v>1.0749543300000002</v>
      </c>
    </row>
    <row r="18" spans="1:7" ht="47.25" x14ac:dyDescent="0.25">
      <c r="A18" s="163" t="s">
        <v>430</v>
      </c>
      <c r="B18" s="11" t="s">
        <v>429</v>
      </c>
      <c r="C18" s="25"/>
      <c r="D18" s="25"/>
      <c r="E18" s="286"/>
      <c r="F18" s="282">
        <v>52.16</v>
      </c>
      <c r="G18" s="145"/>
    </row>
    <row r="19" spans="1:7" ht="31.5" x14ac:dyDescent="0.25">
      <c r="A19" s="164" t="s">
        <v>546</v>
      </c>
      <c r="B19" s="6" t="s">
        <v>547</v>
      </c>
      <c r="C19" s="23">
        <f>SUM(C20:C23)</f>
        <v>16108000</v>
      </c>
      <c r="D19" s="23">
        <f>SUM(D20:D23)</f>
        <v>0</v>
      </c>
      <c r="E19" s="24">
        <f>SUM(E20:E23)</f>
        <v>23081024.469999999</v>
      </c>
      <c r="F19" s="24">
        <f>SUM(F20:F23)</f>
        <v>22984749.339999996</v>
      </c>
      <c r="G19" s="145">
        <f t="shared" si="0"/>
        <v>0.99582881903161891</v>
      </c>
    </row>
    <row r="20" spans="1:7" ht="47.25" customHeight="1" x14ac:dyDescent="0.25">
      <c r="A20" s="163" t="s">
        <v>548</v>
      </c>
      <c r="B20" s="11" t="s">
        <v>431</v>
      </c>
      <c r="C20" s="25">
        <v>5501000</v>
      </c>
      <c r="D20" s="25"/>
      <c r="E20" s="282">
        <v>10542375.029999999</v>
      </c>
      <c r="F20" s="282">
        <v>10462270.76</v>
      </c>
      <c r="G20" s="145">
        <f t="shared" si="0"/>
        <v>0.99240168654861449</v>
      </c>
    </row>
    <row r="21" spans="1:7" ht="78.75" x14ac:dyDescent="0.25">
      <c r="A21" s="163" t="s">
        <v>549</v>
      </c>
      <c r="B21" s="218" t="s">
        <v>432</v>
      </c>
      <c r="C21" s="25">
        <v>55000</v>
      </c>
      <c r="D21" s="25"/>
      <c r="E21" s="282">
        <v>56980.38</v>
      </c>
      <c r="F21" s="282">
        <v>76900.45</v>
      </c>
      <c r="G21" s="145">
        <f t="shared" si="0"/>
        <v>1.3495952466445469</v>
      </c>
    </row>
    <row r="22" spans="1:7" ht="63" x14ac:dyDescent="0.25">
      <c r="A22" s="163" t="s">
        <v>550</v>
      </c>
      <c r="B22" s="11" t="s">
        <v>433</v>
      </c>
      <c r="C22" s="25">
        <v>11652000</v>
      </c>
      <c r="D22" s="25"/>
      <c r="E22" s="282">
        <v>14121567.92</v>
      </c>
      <c r="F22" s="282">
        <v>13977629.300000001</v>
      </c>
      <c r="G22" s="145">
        <f t="shared" si="0"/>
        <v>0.98980717857851019</v>
      </c>
    </row>
    <row r="23" spans="1:7" ht="63" x14ac:dyDescent="0.25">
      <c r="A23" s="163" t="s">
        <v>551</v>
      </c>
      <c r="B23" s="11" t="s">
        <v>434</v>
      </c>
      <c r="C23" s="25">
        <v>-1100000</v>
      </c>
      <c r="D23" s="25"/>
      <c r="E23" s="282">
        <v>-1639898.86</v>
      </c>
      <c r="F23" s="282">
        <v>-1532051.17</v>
      </c>
      <c r="G23" s="145">
        <f t="shared" si="0"/>
        <v>0.93423515764868559</v>
      </c>
    </row>
    <row r="24" spans="1:7" ht="18" customHeight="1" x14ac:dyDescent="0.25">
      <c r="A24" s="164" t="s">
        <v>392</v>
      </c>
      <c r="B24" s="6" t="s">
        <v>393</v>
      </c>
      <c r="C24" s="23">
        <f>SUM(C25,C28,C29)</f>
        <v>33846000</v>
      </c>
      <c r="D24" s="23">
        <f>SUM(D25,D28,D29)</f>
        <v>0</v>
      </c>
      <c r="E24" s="24">
        <f>E25+E28+E29+E30</f>
        <v>38158000</v>
      </c>
      <c r="F24" s="24">
        <f>F25+F28+F29+F30</f>
        <v>35877572.439999998</v>
      </c>
      <c r="G24" s="145">
        <f t="shared" si="0"/>
        <v>0.94023723570417728</v>
      </c>
    </row>
    <row r="25" spans="1:7" ht="31.5" x14ac:dyDescent="0.25">
      <c r="A25" s="163" t="s">
        <v>493</v>
      </c>
      <c r="B25" s="11" t="s">
        <v>527</v>
      </c>
      <c r="C25" s="25">
        <f>SUM(C26:C27)</f>
        <v>17781000</v>
      </c>
      <c r="D25" s="25">
        <f>SUM(D26:D27)</f>
        <v>0</v>
      </c>
      <c r="E25" s="24">
        <f>SUM(E26:E27)</f>
        <v>28358000</v>
      </c>
      <c r="F25" s="24">
        <f>SUM(F26:F27)</f>
        <v>26406362.969999999</v>
      </c>
      <c r="G25" s="145">
        <f t="shared" si="0"/>
        <v>0.9311786081529021</v>
      </c>
    </row>
    <row r="26" spans="1:7" ht="31.5" x14ac:dyDescent="0.2">
      <c r="A26" s="163" t="s">
        <v>494</v>
      </c>
      <c r="B26" s="11" t="s">
        <v>528</v>
      </c>
      <c r="C26" s="26">
        <v>9185000</v>
      </c>
      <c r="D26" s="26"/>
      <c r="E26" s="282">
        <v>18939000</v>
      </c>
      <c r="F26" s="282">
        <v>17573842.309999999</v>
      </c>
      <c r="G26" s="145">
        <f t="shared" si="0"/>
        <v>0.92791817466603299</v>
      </c>
    </row>
    <row r="27" spans="1:7" ht="31.5" x14ac:dyDescent="0.2">
      <c r="A27" s="163" t="s">
        <v>495</v>
      </c>
      <c r="B27" s="11" t="s">
        <v>529</v>
      </c>
      <c r="C27" s="26">
        <v>8596000</v>
      </c>
      <c r="D27" s="26"/>
      <c r="E27" s="282">
        <v>9419000</v>
      </c>
      <c r="F27" s="282">
        <v>8832520.6600000001</v>
      </c>
      <c r="G27" s="145">
        <f t="shared" si="0"/>
        <v>0.93773443677672785</v>
      </c>
    </row>
    <row r="28" spans="1:7" ht="15.75" x14ac:dyDescent="0.25">
      <c r="A28" s="163" t="s">
        <v>496</v>
      </c>
      <c r="B28" s="11" t="s">
        <v>497</v>
      </c>
      <c r="C28" s="25">
        <v>13165000</v>
      </c>
      <c r="D28" s="25"/>
      <c r="E28" s="282">
        <v>6750000</v>
      </c>
      <c r="F28" s="282">
        <v>6705685.8300000001</v>
      </c>
      <c r="G28" s="145">
        <f t="shared" si="0"/>
        <v>0.9934349377777778</v>
      </c>
    </row>
    <row r="29" spans="1:7" ht="15.75" x14ac:dyDescent="0.25">
      <c r="A29" s="163" t="s">
        <v>498</v>
      </c>
      <c r="B29" s="11" t="s">
        <v>499</v>
      </c>
      <c r="C29" s="25">
        <v>2900000</v>
      </c>
      <c r="D29" s="25"/>
      <c r="E29" s="282">
        <v>3050000</v>
      </c>
      <c r="F29" s="282">
        <v>2649886.71</v>
      </c>
      <c r="G29" s="145">
        <f t="shared" si="0"/>
        <v>0.86881531475409834</v>
      </c>
    </row>
    <row r="30" spans="1:7" ht="31.5" x14ac:dyDescent="0.25">
      <c r="A30" s="163" t="s">
        <v>421</v>
      </c>
      <c r="B30" s="11" t="s">
        <v>471</v>
      </c>
      <c r="C30" s="25"/>
      <c r="D30" s="25"/>
      <c r="E30" s="282">
        <v>0</v>
      </c>
      <c r="F30" s="282">
        <v>115636.93</v>
      </c>
      <c r="G30" s="145">
        <v>0</v>
      </c>
    </row>
    <row r="31" spans="1:7" ht="18" customHeight="1" x14ac:dyDescent="0.25">
      <c r="A31" s="164" t="s">
        <v>394</v>
      </c>
      <c r="B31" s="6" t="s">
        <v>395</v>
      </c>
      <c r="C31" s="23">
        <f>SUM(C32,C33)</f>
        <v>30994000</v>
      </c>
      <c r="D31" s="23">
        <f>SUM(D32,D33)</f>
        <v>0</v>
      </c>
      <c r="E31" s="24">
        <f>SUM(E32,E33)</f>
        <v>34940000</v>
      </c>
      <c r="F31" s="24">
        <f>SUM(F32,F33)</f>
        <v>32989906.909999996</v>
      </c>
      <c r="G31" s="145">
        <f t="shared" si="0"/>
        <v>0.94418737578706347</v>
      </c>
    </row>
    <row r="32" spans="1:7" ht="18" customHeight="1" x14ac:dyDescent="0.25">
      <c r="A32" s="163" t="s">
        <v>535</v>
      </c>
      <c r="B32" s="11" t="s">
        <v>537</v>
      </c>
      <c r="C32" s="25">
        <v>13700000</v>
      </c>
      <c r="D32" s="25"/>
      <c r="E32" s="282">
        <v>14460000</v>
      </c>
      <c r="F32" s="282">
        <v>14462439.24</v>
      </c>
      <c r="G32" s="145">
        <f t="shared" si="0"/>
        <v>1.0001686887966805</v>
      </c>
    </row>
    <row r="33" spans="1:7" ht="18" customHeight="1" x14ac:dyDescent="0.25">
      <c r="A33" s="164" t="s">
        <v>500</v>
      </c>
      <c r="B33" s="7" t="s">
        <v>501</v>
      </c>
      <c r="C33" s="23">
        <f>SUM(C34:C35)</f>
        <v>17294000</v>
      </c>
      <c r="D33" s="23">
        <f>SUM(D34:D35)</f>
        <v>0</v>
      </c>
      <c r="E33" s="24">
        <f>SUM(E34:E35)</f>
        <v>20480000</v>
      </c>
      <c r="F33" s="24">
        <f>SUM(F34:F35)</f>
        <v>18527467.669999998</v>
      </c>
      <c r="G33" s="145">
        <f t="shared" si="0"/>
        <v>0.90466150732421868</v>
      </c>
    </row>
    <row r="34" spans="1:7" ht="15.75" x14ac:dyDescent="0.25">
      <c r="A34" s="163" t="s">
        <v>77</v>
      </c>
      <c r="B34" s="11" t="s">
        <v>79</v>
      </c>
      <c r="C34" s="25">
        <v>13594000</v>
      </c>
      <c r="D34" s="25"/>
      <c r="E34" s="283">
        <v>20480000</v>
      </c>
      <c r="F34" s="282">
        <v>18538610.859999999</v>
      </c>
      <c r="G34" s="145">
        <f t="shared" si="0"/>
        <v>0.90520560839843744</v>
      </c>
    </row>
    <row r="35" spans="1:7" ht="15.75" x14ac:dyDescent="0.25">
      <c r="A35" s="163" t="s">
        <v>78</v>
      </c>
      <c r="B35" s="11" t="s">
        <v>80</v>
      </c>
      <c r="C35" s="25">
        <v>3700000</v>
      </c>
      <c r="D35" s="25"/>
      <c r="E35" s="282">
        <v>0</v>
      </c>
      <c r="F35" s="282">
        <v>-11143.19</v>
      </c>
      <c r="G35" s="145">
        <v>0</v>
      </c>
    </row>
    <row r="36" spans="1:7" ht="18" customHeight="1" x14ac:dyDescent="0.25">
      <c r="A36" s="164" t="s">
        <v>396</v>
      </c>
      <c r="B36" s="7" t="s">
        <v>397</v>
      </c>
      <c r="C36" s="23">
        <f>SUM(C37)</f>
        <v>8500000</v>
      </c>
      <c r="D36" s="23">
        <f>SUM(D37)</f>
        <v>0</v>
      </c>
      <c r="E36" s="24">
        <f>E37</f>
        <v>14400000</v>
      </c>
      <c r="F36" s="24">
        <f>F37+F39</f>
        <v>14418828.800000001</v>
      </c>
      <c r="G36" s="145">
        <f t="shared" si="0"/>
        <v>1.0013075555555555</v>
      </c>
    </row>
    <row r="37" spans="1:7" ht="31.5" x14ac:dyDescent="0.25">
      <c r="A37" s="163" t="s">
        <v>502</v>
      </c>
      <c r="B37" s="11" t="s">
        <v>503</v>
      </c>
      <c r="C37" s="25">
        <f>SUM(C38)</f>
        <v>8500000</v>
      </c>
      <c r="D37" s="25">
        <f>SUM(D38)</f>
        <v>0</v>
      </c>
      <c r="E37" s="282">
        <f>E38</f>
        <v>14400000</v>
      </c>
      <c r="F37" s="282">
        <f>F38</f>
        <v>14418828.800000001</v>
      </c>
      <c r="G37" s="145">
        <f t="shared" si="0"/>
        <v>1.0013075555555555</v>
      </c>
    </row>
    <row r="38" spans="1:7" ht="31.5" customHeight="1" x14ac:dyDescent="0.2">
      <c r="A38" s="163" t="s">
        <v>504</v>
      </c>
      <c r="B38" s="11" t="s">
        <v>505</v>
      </c>
      <c r="C38" s="26">
        <v>8500000</v>
      </c>
      <c r="D38" s="26"/>
      <c r="E38" s="282">
        <v>14400000</v>
      </c>
      <c r="F38" s="282">
        <v>14418828.800000001</v>
      </c>
      <c r="G38" s="145">
        <f t="shared" si="0"/>
        <v>1.0013075555555555</v>
      </c>
    </row>
    <row r="39" spans="1:7" ht="31.5" hidden="1" customHeight="1" x14ac:dyDescent="0.2">
      <c r="A39" s="163" t="s">
        <v>53</v>
      </c>
      <c r="B39" s="11" t="s">
        <v>51</v>
      </c>
      <c r="C39" s="26"/>
      <c r="D39" s="26"/>
      <c r="E39" s="286"/>
      <c r="F39" s="286">
        <f>F40</f>
        <v>0</v>
      </c>
      <c r="G39" s="145">
        <v>0</v>
      </c>
    </row>
    <row r="40" spans="1:7" ht="31.5" hidden="1" customHeight="1" x14ac:dyDescent="0.2">
      <c r="A40" s="163" t="s">
        <v>54</v>
      </c>
      <c r="B40" s="11" t="s">
        <v>52</v>
      </c>
      <c r="C40" s="26"/>
      <c r="D40" s="26"/>
      <c r="E40" s="286"/>
      <c r="F40" s="286"/>
      <c r="G40" s="145">
        <v>0</v>
      </c>
    </row>
    <row r="41" spans="1:7" ht="31.5" hidden="1" x14ac:dyDescent="0.25">
      <c r="A41" s="164" t="s">
        <v>538</v>
      </c>
      <c r="B41" s="6" t="s">
        <v>539</v>
      </c>
      <c r="C41" s="23">
        <f>SUM(C42:C42)</f>
        <v>61000</v>
      </c>
      <c r="D41" s="23">
        <f>SUM(D42:D42)</f>
        <v>0</v>
      </c>
      <c r="E41" s="285">
        <f>SUM(E42)</f>
        <v>0</v>
      </c>
      <c r="F41" s="285">
        <f>SUM(F42)</f>
        <v>0</v>
      </c>
      <c r="G41" s="145" t="e">
        <f t="shared" si="0"/>
        <v>#DIV/0!</v>
      </c>
    </row>
    <row r="42" spans="1:7" ht="31.5" hidden="1" x14ac:dyDescent="0.25">
      <c r="A42" s="163" t="s">
        <v>544</v>
      </c>
      <c r="B42" s="11" t="s">
        <v>540</v>
      </c>
      <c r="C42" s="25">
        <v>61000</v>
      </c>
      <c r="D42" s="25"/>
      <c r="E42" s="286">
        <v>0</v>
      </c>
      <c r="F42" s="286">
        <v>0</v>
      </c>
      <c r="G42" s="145" t="e">
        <f t="shared" si="0"/>
        <v>#DIV/0!</v>
      </c>
    </row>
    <row r="43" spans="1:7" ht="15.75" x14ac:dyDescent="0.25">
      <c r="A43" s="163"/>
      <c r="B43" s="6" t="s">
        <v>565</v>
      </c>
      <c r="C43" s="23">
        <f>SUM(C44,C48,C52,C56)</f>
        <v>65297000</v>
      </c>
      <c r="D43" s="23">
        <f>SUM(D44,D48,D52,D56)</f>
        <v>0</v>
      </c>
      <c r="E43" s="24">
        <f>+E44+E48+E52+E56+E50+E74</f>
        <v>83534000</v>
      </c>
      <c r="F43" s="24">
        <f>+F44+F48+F52+F56+F50+F74</f>
        <v>87710944.299999997</v>
      </c>
      <c r="G43" s="145">
        <f t="shared" si="0"/>
        <v>1.0500029245576652</v>
      </c>
    </row>
    <row r="44" spans="1:7" ht="31.5" x14ac:dyDescent="0.25">
      <c r="A44" s="164" t="s">
        <v>398</v>
      </c>
      <c r="B44" s="6" t="s">
        <v>399</v>
      </c>
      <c r="C44" s="23">
        <f>SUM(C45)</f>
        <v>37352000</v>
      </c>
      <c r="D44" s="23">
        <f>SUM(D45)</f>
        <v>0</v>
      </c>
      <c r="E44" s="24">
        <f>E45</f>
        <v>73734000</v>
      </c>
      <c r="F44" s="24">
        <f>F45</f>
        <v>77880568.709999993</v>
      </c>
      <c r="G44" s="145">
        <f t="shared" si="0"/>
        <v>1.0562368610139148</v>
      </c>
    </row>
    <row r="45" spans="1:7" ht="78.75" x14ac:dyDescent="0.25">
      <c r="A45" s="164" t="s">
        <v>506</v>
      </c>
      <c r="B45" s="6" t="s">
        <v>507</v>
      </c>
      <c r="C45" s="23">
        <f>SUM(C46:C47)</f>
        <v>37352000</v>
      </c>
      <c r="D45" s="23">
        <f>SUM(D46:D47)</f>
        <v>0</v>
      </c>
      <c r="E45" s="24">
        <f>SUM(E46:E47)</f>
        <v>73734000</v>
      </c>
      <c r="F45" s="24">
        <f>SUM(F46:F47)</f>
        <v>77880568.709999993</v>
      </c>
      <c r="G45" s="145">
        <f t="shared" si="0"/>
        <v>1.0562368610139148</v>
      </c>
    </row>
    <row r="46" spans="1:7" ht="78.75" x14ac:dyDescent="0.25">
      <c r="A46" s="163" t="s">
        <v>530</v>
      </c>
      <c r="B46" s="218" t="s">
        <v>435</v>
      </c>
      <c r="C46" s="25">
        <v>37100000</v>
      </c>
      <c r="D46" s="25"/>
      <c r="E46" s="282">
        <v>73284000</v>
      </c>
      <c r="F46" s="282">
        <v>77215288.709999993</v>
      </c>
      <c r="G46" s="145">
        <f t="shared" si="0"/>
        <v>1.0536445705747501</v>
      </c>
    </row>
    <row r="47" spans="1:7" ht="63" x14ac:dyDescent="0.25">
      <c r="A47" s="163" t="s">
        <v>508</v>
      </c>
      <c r="B47" s="11" t="s">
        <v>436</v>
      </c>
      <c r="C47" s="25">
        <v>252000</v>
      </c>
      <c r="D47" s="25"/>
      <c r="E47" s="282">
        <v>450000</v>
      </c>
      <c r="F47" s="282">
        <v>665280</v>
      </c>
      <c r="G47" s="145">
        <f t="shared" si="0"/>
        <v>1.4783999999999999</v>
      </c>
    </row>
    <row r="48" spans="1:7" ht="15.75" x14ac:dyDescent="0.25">
      <c r="A48" s="164" t="s">
        <v>400</v>
      </c>
      <c r="B48" s="6" t="s">
        <v>401</v>
      </c>
      <c r="C48" s="23">
        <f>SUM(C49)</f>
        <v>700000</v>
      </c>
      <c r="D48" s="23">
        <f>SUM(D49)</f>
        <v>0</v>
      </c>
      <c r="E48" s="24">
        <f>SUM(E49)</f>
        <v>150000</v>
      </c>
      <c r="F48" s="24">
        <f>SUM(F49)</f>
        <v>112861.62</v>
      </c>
      <c r="G48" s="145">
        <f t="shared" si="0"/>
        <v>0.75241079999999994</v>
      </c>
    </row>
    <row r="49" spans="1:7" ht="15.75" x14ac:dyDescent="0.25">
      <c r="A49" s="163" t="s">
        <v>509</v>
      </c>
      <c r="B49" s="11" t="s">
        <v>510</v>
      </c>
      <c r="C49" s="25">
        <v>700000</v>
      </c>
      <c r="D49" s="25"/>
      <c r="E49" s="282">
        <v>150000</v>
      </c>
      <c r="F49" s="282">
        <v>112861.62</v>
      </c>
      <c r="G49" s="145">
        <f t="shared" si="0"/>
        <v>0.75241079999999994</v>
      </c>
    </row>
    <row r="50" spans="1:7" ht="31.5" hidden="1" x14ac:dyDescent="0.25">
      <c r="A50" s="164" t="s">
        <v>473</v>
      </c>
      <c r="B50" s="6" t="s">
        <v>472</v>
      </c>
      <c r="C50" s="25"/>
      <c r="D50" s="25"/>
      <c r="E50" s="285">
        <f>E51</f>
        <v>0</v>
      </c>
      <c r="F50" s="285">
        <f>F51</f>
        <v>0</v>
      </c>
      <c r="G50" s="145">
        <v>0</v>
      </c>
    </row>
    <row r="51" spans="1:7" ht="15.75" hidden="1" x14ac:dyDescent="0.25">
      <c r="A51" s="163" t="s">
        <v>474</v>
      </c>
      <c r="B51" s="11" t="s">
        <v>486</v>
      </c>
      <c r="C51" s="25"/>
      <c r="D51" s="25"/>
      <c r="E51" s="286">
        <v>0</v>
      </c>
      <c r="F51" s="286">
        <v>0</v>
      </c>
      <c r="G51" s="145">
        <v>0</v>
      </c>
    </row>
    <row r="52" spans="1:7" ht="20.25" customHeight="1" x14ac:dyDescent="0.25">
      <c r="A52" s="164" t="s">
        <v>402</v>
      </c>
      <c r="B52" s="6" t="s">
        <v>403</v>
      </c>
      <c r="C52" s="23">
        <f>SUM(C53:C55)</f>
        <v>19980000</v>
      </c>
      <c r="D52" s="23">
        <f>SUM(D53:D55)</f>
        <v>0</v>
      </c>
      <c r="E52" s="24">
        <f>SUM(E53:E55)</f>
        <v>7050000</v>
      </c>
      <c r="F52" s="24">
        <f>SUM(F53:F55)</f>
        <v>7063450.4699999997</v>
      </c>
      <c r="G52" s="145">
        <f t="shared" si="0"/>
        <v>1.0019078680851063</v>
      </c>
    </row>
    <row r="53" spans="1:7" ht="60" x14ac:dyDescent="0.25">
      <c r="A53" s="163" t="s">
        <v>531</v>
      </c>
      <c r="B53" s="219" t="s">
        <v>437</v>
      </c>
      <c r="C53" s="25">
        <v>10000000</v>
      </c>
      <c r="D53" s="25"/>
      <c r="E53" s="282">
        <v>50000</v>
      </c>
      <c r="F53" s="282">
        <v>5800</v>
      </c>
      <c r="G53" s="145">
        <f t="shared" si="0"/>
        <v>0.11600000000000001</v>
      </c>
    </row>
    <row r="54" spans="1:7" ht="45" x14ac:dyDescent="0.25">
      <c r="A54" s="163" t="s">
        <v>532</v>
      </c>
      <c r="B54" s="12" t="s">
        <v>533</v>
      </c>
      <c r="C54" s="25">
        <v>9930000</v>
      </c>
      <c r="D54" s="25"/>
      <c r="E54" s="282">
        <v>7000000</v>
      </c>
      <c r="F54" s="282">
        <v>7057650.4699999997</v>
      </c>
      <c r="G54" s="145">
        <f t="shared" si="0"/>
        <v>1.0082357814285714</v>
      </c>
    </row>
    <row r="55" spans="1:7" ht="30" hidden="1" customHeight="1" x14ac:dyDescent="0.25">
      <c r="A55" s="163" t="s">
        <v>543</v>
      </c>
      <c r="B55" s="12" t="s">
        <v>545</v>
      </c>
      <c r="C55" s="25">
        <v>50000</v>
      </c>
      <c r="D55" s="25"/>
      <c r="E55" s="286">
        <v>0</v>
      </c>
      <c r="F55" s="286">
        <v>0</v>
      </c>
      <c r="G55" s="145" t="e">
        <f t="shared" si="0"/>
        <v>#DIV/0!</v>
      </c>
    </row>
    <row r="56" spans="1:7" ht="15.75" x14ac:dyDescent="0.2">
      <c r="A56" s="164" t="s">
        <v>404</v>
      </c>
      <c r="B56" s="6" t="s">
        <v>405</v>
      </c>
      <c r="C56" s="146">
        <f>C57+C60+C61+C63+C67+C71+C72+C68+C70</f>
        <v>7265000</v>
      </c>
      <c r="D56" s="24">
        <f>D57+D60+D61+D63+D67+D71+D72+D68+D70</f>
        <v>0</v>
      </c>
      <c r="E56" s="24">
        <f>E57+E60+E61+E63+E67+E71+E72+E68+E70+E69+E62</f>
        <v>2600000</v>
      </c>
      <c r="F56" s="24">
        <f>F57+F60+F61+F63+F67+F71+F72+F68+F70+F69+F62</f>
        <v>2654063.5</v>
      </c>
      <c r="G56" s="145">
        <f t="shared" si="0"/>
        <v>1.0207936538461539</v>
      </c>
    </row>
    <row r="57" spans="1:7" ht="31.5" x14ac:dyDescent="0.25">
      <c r="A57" s="164" t="s">
        <v>511</v>
      </c>
      <c r="B57" s="6" t="s">
        <v>512</v>
      </c>
      <c r="C57" s="23">
        <f>SUM(C58:C59)</f>
        <v>280000</v>
      </c>
      <c r="D57" s="23">
        <f>SUM(D58:D59)</f>
        <v>0</v>
      </c>
      <c r="E57" s="24">
        <f>SUM(E58:E59)</f>
        <v>360000</v>
      </c>
      <c r="F57" s="24">
        <f>SUM(F58:F59)</f>
        <v>183307.31</v>
      </c>
      <c r="G57" s="145">
        <f t="shared" si="0"/>
        <v>0.5091869722222222</v>
      </c>
    </row>
    <row r="58" spans="1:7" ht="63" x14ac:dyDescent="0.25">
      <c r="A58" s="163" t="s">
        <v>513</v>
      </c>
      <c r="B58" s="218" t="s">
        <v>449</v>
      </c>
      <c r="C58" s="25">
        <v>195000</v>
      </c>
      <c r="D58" s="25"/>
      <c r="E58" s="282">
        <v>340000</v>
      </c>
      <c r="F58" s="282">
        <v>179521.83</v>
      </c>
      <c r="G58" s="145">
        <f t="shared" si="0"/>
        <v>0.52800538235294114</v>
      </c>
    </row>
    <row r="59" spans="1:7" ht="47.25" x14ac:dyDescent="0.25">
      <c r="A59" s="163" t="s">
        <v>514</v>
      </c>
      <c r="B59" s="11" t="s">
        <v>450</v>
      </c>
      <c r="C59" s="25">
        <v>85000</v>
      </c>
      <c r="D59" s="25"/>
      <c r="E59" s="282">
        <v>20000</v>
      </c>
      <c r="F59" s="282">
        <v>3785.48</v>
      </c>
      <c r="G59" s="145">
        <f t="shared" si="0"/>
        <v>0.189274</v>
      </c>
    </row>
    <row r="60" spans="1:7" ht="47.25" x14ac:dyDescent="0.25">
      <c r="A60" s="163" t="s">
        <v>515</v>
      </c>
      <c r="B60" s="11" t="s">
        <v>451</v>
      </c>
      <c r="C60" s="25">
        <v>300000</v>
      </c>
      <c r="D60" s="25"/>
      <c r="E60" s="282">
        <v>40000</v>
      </c>
      <c r="F60" s="282">
        <v>83000</v>
      </c>
      <c r="G60" s="145">
        <f t="shared" si="0"/>
        <v>2.0750000000000002</v>
      </c>
    </row>
    <row r="61" spans="1:7" ht="47.25" x14ac:dyDescent="0.25">
      <c r="A61" s="163" t="s">
        <v>552</v>
      </c>
      <c r="B61" s="11" t="s">
        <v>553</v>
      </c>
      <c r="C61" s="25">
        <v>250000</v>
      </c>
      <c r="D61" s="25"/>
      <c r="E61" s="282">
        <v>60000</v>
      </c>
      <c r="F61" s="282">
        <v>107410</v>
      </c>
      <c r="G61" s="145">
        <f t="shared" si="0"/>
        <v>1.7901666666666667</v>
      </c>
    </row>
    <row r="62" spans="1:7" ht="47.25" x14ac:dyDescent="0.25">
      <c r="A62" s="163" t="s">
        <v>745</v>
      </c>
      <c r="B62" s="11" t="s">
        <v>744</v>
      </c>
      <c r="C62" s="25"/>
      <c r="D62" s="25"/>
      <c r="E62" s="282">
        <v>30000</v>
      </c>
      <c r="F62" s="282">
        <v>15000</v>
      </c>
      <c r="G62" s="145">
        <f t="shared" si="0"/>
        <v>0.5</v>
      </c>
    </row>
    <row r="63" spans="1:7" ht="63" customHeight="1" x14ac:dyDescent="0.25">
      <c r="A63" s="164" t="s">
        <v>516</v>
      </c>
      <c r="B63" s="6" t="s">
        <v>567</v>
      </c>
      <c r="C63" s="23">
        <f>SUM(C64:C66)</f>
        <v>535000</v>
      </c>
      <c r="D63" s="23">
        <f>SUM(D64:D66)</f>
        <v>0</v>
      </c>
      <c r="E63" s="24">
        <f>SUM(E64:E66)</f>
        <v>350000</v>
      </c>
      <c r="F63" s="24">
        <f>SUM(F64:F66)</f>
        <v>365016.42</v>
      </c>
      <c r="G63" s="145">
        <f t="shared" si="0"/>
        <v>1.0429040571428572</v>
      </c>
    </row>
    <row r="64" spans="1:7" ht="15.75" x14ac:dyDescent="0.2">
      <c r="A64" s="163" t="s">
        <v>517</v>
      </c>
      <c r="B64" s="11" t="s">
        <v>518</v>
      </c>
      <c r="C64" s="26">
        <v>240000</v>
      </c>
      <c r="D64" s="26"/>
      <c r="E64" s="282">
        <v>45000</v>
      </c>
      <c r="F64" s="282">
        <v>5000</v>
      </c>
      <c r="G64" s="145">
        <f t="shared" si="0"/>
        <v>0.1111111111111111</v>
      </c>
    </row>
    <row r="65" spans="1:7" ht="31.5" x14ac:dyDescent="0.2">
      <c r="A65" s="163" t="s">
        <v>519</v>
      </c>
      <c r="B65" s="11" t="s">
        <v>520</v>
      </c>
      <c r="C65" s="26">
        <v>250000</v>
      </c>
      <c r="D65" s="26"/>
      <c r="E65" s="282">
        <v>174000</v>
      </c>
      <c r="F65" s="282">
        <v>80016.42</v>
      </c>
      <c r="G65" s="145">
        <f t="shared" si="0"/>
        <v>0.45986448275862069</v>
      </c>
    </row>
    <row r="66" spans="1:7" ht="15.75" customHeight="1" x14ac:dyDescent="0.2">
      <c r="A66" s="163" t="s">
        <v>521</v>
      </c>
      <c r="B66" s="11" t="s">
        <v>522</v>
      </c>
      <c r="C66" s="26">
        <v>45000</v>
      </c>
      <c r="D66" s="26"/>
      <c r="E66" s="282">
        <v>131000</v>
      </c>
      <c r="F66" s="282">
        <v>280000</v>
      </c>
      <c r="G66" s="145">
        <f t="shared" si="0"/>
        <v>2.1374045801526718</v>
      </c>
    </row>
    <row r="67" spans="1:7" ht="47.25" x14ac:dyDescent="0.25">
      <c r="A67" s="164" t="s">
        <v>541</v>
      </c>
      <c r="B67" s="6" t="s">
        <v>542</v>
      </c>
      <c r="C67" s="23">
        <v>250000</v>
      </c>
      <c r="D67" s="23"/>
      <c r="E67" s="24">
        <v>141000</v>
      </c>
      <c r="F67" s="24">
        <v>177430</v>
      </c>
      <c r="G67" s="145">
        <f t="shared" si="0"/>
        <v>1.2583687943262412</v>
      </c>
    </row>
    <row r="68" spans="1:7" ht="33" customHeight="1" x14ac:dyDescent="0.25">
      <c r="A68" s="164" t="s">
        <v>487</v>
      </c>
      <c r="B68" s="6" t="s">
        <v>488</v>
      </c>
      <c r="C68" s="23"/>
      <c r="D68" s="23"/>
      <c r="E68" s="24">
        <v>150000</v>
      </c>
      <c r="F68" s="24">
        <v>41505</v>
      </c>
      <c r="G68" s="145">
        <f t="shared" si="0"/>
        <v>0.2767</v>
      </c>
    </row>
    <row r="69" spans="1:7" ht="47.25" x14ac:dyDescent="0.25">
      <c r="A69" s="164" t="s">
        <v>190</v>
      </c>
      <c r="B69" s="6" t="s">
        <v>191</v>
      </c>
      <c r="C69" s="23"/>
      <c r="D69" s="23"/>
      <c r="E69" s="24">
        <v>50000</v>
      </c>
      <c r="F69" s="24">
        <v>95528.25</v>
      </c>
      <c r="G69" s="145">
        <f t="shared" si="0"/>
        <v>1.9105650000000001</v>
      </c>
    </row>
    <row r="70" spans="1:7" ht="71.25" customHeight="1" x14ac:dyDescent="0.25">
      <c r="A70" s="164" t="s">
        <v>554</v>
      </c>
      <c r="B70" s="6" t="s">
        <v>555</v>
      </c>
      <c r="C70" s="23">
        <v>500000</v>
      </c>
      <c r="D70" s="23"/>
      <c r="E70" s="24">
        <v>150000</v>
      </c>
      <c r="F70" s="24">
        <v>109012</v>
      </c>
      <c r="G70" s="145">
        <f t="shared" si="0"/>
        <v>0.72674666666666665</v>
      </c>
    </row>
    <row r="71" spans="1:7" ht="31.5" x14ac:dyDescent="0.25">
      <c r="A71" s="164" t="s">
        <v>558</v>
      </c>
      <c r="B71" s="6" t="s">
        <v>559</v>
      </c>
      <c r="C71" s="23">
        <v>50000</v>
      </c>
      <c r="D71" s="23"/>
      <c r="E71" s="24">
        <v>10000</v>
      </c>
      <c r="F71" s="24">
        <v>0</v>
      </c>
      <c r="G71" s="145">
        <f t="shared" si="0"/>
        <v>0</v>
      </c>
    </row>
    <row r="72" spans="1:7" ht="31.5" x14ac:dyDescent="0.25">
      <c r="A72" s="164" t="s">
        <v>523</v>
      </c>
      <c r="B72" s="6" t="s">
        <v>524</v>
      </c>
      <c r="C72" s="23">
        <f>SUM(C73)</f>
        <v>5100000</v>
      </c>
      <c r="D72" s="23">
        <f>SUM(D73)</f>
        <v>0</v>
      </c>
      <c r="E72" s="24">
        <f>E73</f>
        <v>1259000</v>
      </c>
      <c r="F72" s="24">
        <f>F73</f>
        <v>1476854.52</v>
      </c>
      <c r="G72" s="145">
        <f t="shared" si="0"/>
        <v>1.1730377442414615</v>
      </c>
    </row>
    <row r="73" spans="1:7" ht="31.5" x14ac:dyDescent="0.25">
      <c r="A73" s="163" t="s">
        <v>525</v>
      </c>
      <c r="B73" s="11" t="s">
        <v>526</v>
      </c>
      <c r="C73" s="25">
        <v>5100000</v>
      </c>
      <c r="D73" s="25"/>
      <c r="E73" s="282">
        <v>1259000</v>
      </c>
      <c r="F73" s="282">
        <v>1476854.52</v>
      </c>
      <c r="G73" s="145">
        <f t="shared" si="0"/>
        <v>1.1730377442414615</v>
      </c>
    </row>
    <row r="74" spans="1:7" ht="15.75" x14ac:dyDescent="0.25">
      <c r="A74" s="164" t="s">
        <v>23</v>
      </c>
      <c r="B74" s="6" t="s">
        <v>489</v>
      </c>
      <c r="C74" s="23" t="e">
        <f>SUM(C75)</f>
        <v>#REF!</v>
      </c>
      <c r="D74" s="23" t="e">
        <f>SUM(D75)</f>
        <v>#REF!</v>
      </c>
      <c r="E74" s="24">
        <v>0</v>
      </c>
      <c r="F74" s="24">
        <v>0</v>
      </c>
      <c r="G74" s="145">
        <v>0</v>
      </c>
    </row>
    <row r="75" spans="1:7" ht="15.75" x14ac:dyDescent="0.25">
      <c r="A75" s="164" t="s">
        <v>406</v>
      </c>
      <c r="B75" s="6" t="s">
        <v>407</v>
      </c>
      <c r="C75" s="23" t="e">
        <f>SUM(C76)</f>
        <v>#REF!</v>
      </c>
      <c r="D75" s="23" t="e">
        <f>SUM(D76)</f>
        <v>#REF!</v>
      </c>
      <c r="E75" s="24">
        <f>E76+E110</f>
        <v>818280952.53999996</v>
      </c>
      <c r="F75" s="24">
        <f>F76+F110</f>
        <v>817778237.79000008</v>
      </c>
      <c r="G75" s="145">
        <f t="shared" si="0"/>
        <v>0.99938564529891671</v>
      </c>
    </row>
    <row r="76" spans="1:7" ht="31.5" x14ac:dyDescent="0.25">
      <c r="A76" s="164" t="s">
        <v>408</v>
      </c>
      <c r="B76" s="6" t="s">
        <v>409</v>
      </c>
      <c r="C76" s="23" t="e">
        <f>C77+C81+C94</f>
        <v>#REF!</v>
      </c>
      <c r="D76" s="23" t="e">
        <f>D77+D81+D94</f>
        <v>#REF!</v>
      </c>
      <c r="E76" s="24">
        <f>E77+E81+E94+E105</f>
        <v>818280952.53999996</v>
      </c>
      <c r="F76" s="24">
        <f>F77+F81+F94+F105</f>
        <v>817778238.1400001</v>
      </c>
      <c r="G76" s="145">
        <f t="shared" si="0"/>
        <v>0.99938564572664268</v>
      </c>
    </row>
    <row r="77" spans="1:7" ht="17.25" customHeight="1" x14ac:dyDescent="0.25">
      <c r="A77" s="164" t="s">
        <v>410</v>
      </c>
      <c r="B77" s="6" t="s">
        <v>411</v>
      </c>
      <c r="C77" s="23">
        <f>SUM(C78)</f>
        <v>211491000</v>
      </c>
      <c r="D77" s="23">
        <f>SUM(D78)</f>
        <v>0</v>
      </c>
      <c r="E77" s="24">
        <f>SUM(E78:E80)</f>
        <v>202248000</v>
      </c>
      <c r="F77" s="24">
        <f>SUM(F78:F80)</f>
        <v>202248000</v>
      </c>
      <c r="G77" s="145">
        <f t="shared" si="0"/>
        <v>1</v>
      </c>
    </row>
    <row r="78" spans="1:7" ht="31.5" x14ac:dyDescent="0.25">
      <c r="A78" s="165" t="s">
        <v>452</v>
      </c>
      <c r="B78" s="8" t="s">
        <v>24</v>
      </c>
      <c r="C78" s="25">
        <v>211491000</v>
      </c>
      <c r="D78" s="25"/>
      <c r="E78" s="282">
        <v>193478000</v>
      </c>
      <c r="F78" s="282">
        <v>193478000</v>
      </c>
      <c r="G78" s="145">
        <f t="shared" ref="G78:G109" si="1">F78/E78</f>
        <v>1</v>
      </c>
    </row>
    <row r="79" spans="1:7" ht="31.5" x14ac:dyDescent="0.25">
      <c r="A79" s="165" t="s">
        <v>444</v>
      </c>
      <c r="B79" s="8" t="s">
        <v>65</v>
      </c>
      <c r="C79" s="25"/>
      <c r="D79" s="25"/>
      <c r="E79" s="282">
        <v>5770000</v>
      </c>
      <c r="F79" s="282">
        <v>5770000</v>
      </c>
      <c r="G79" s="145">
        <f t="shared" si="1"/>
        <v>1</v>
      </c>
    </row>
    <row r="80" spans="1:7" ht="15.75" x14ac:dyDescent="0.25">
      <c r="A80" s="289" t="s">
        <v>443</v>
      </c>
      <c r="B80" s="8" t="s">
        <v>442</v>
      </c>
      <c r="C80" s="25"/>
      <c r="D80" s="25"/>
      <c r="E80" s="282">
        <v>3000000</v>
      </c>
      <c r="F80" s="282">
        <v>3000000</v>
      </c>
      <c r="G80" s="145">
        <f t="shared" si="1"/>
        <v>1</v>
      </c>
    </row>
    <row r="81" spans="1:8" ht="31.5" x14ac:dyDescent="0.25">
      <c r="A81" s="166" t="s">
        <v>460</v>
      </c>
      <c r="B81" s="19" t="s">
        <v>569</v>
      </c>
      <c r="C81" s="25">
        <f>C84+C85</f>
        <v>0</v>
      </c>
      <c r="D81" s="24">
        <f>D84+D85</f>
        <v>73364104.780000001</v>
      </c>
      <c r="E81" s="24">
        <f>SUM(E84:E93)</f>
        <v>47106047.539999999</v>
      </c>
      <c r="F81" s="24">
        <f>SUM(F82:F93)</f>
        <v>46603375.939999998</v>
      </c>
      <c r="G81" s="145">
        <f t="shared" si="1"/>
        <v>0.98932893702081115</v>
      </c>
    </row>
    <row r="82" spans="1:8" ht="31.5" hidden="1" x14ac:dyDescent="0.25">
      <c r="A82" s="167" t="s">
        <v>66</v>
      </c>
      <c r="B82" s="20" t="s">
        <v>67</v>
      </c>
      <c r="C82" s="25"/>
      <c r="D82" s="24"/>
      <c r="E82" s="282">
        <v>0</v>
      </c>
      <c r="F82" s="282">
        <v>0</v>
      </c>
      <c r="G82" s="145" t="e">
        <f t="shared" si="1"/>
        <v>#DIV/0!</v>
      </c>
    </row>
    <row r="83" spans="1:8" ht="31.5" hidden="1" x14ac:dyDescent="0.25">
      <c r="A83" s="167" t="s">
        <v>454</v>
      </c>
      <c r="B83" s="20" t="s">
        <v>68</v>
      </c>
      <c r="C83" s="25"/>
      <c r="D83" s="24"/>
      <c r="E83" s="282"/>
      <c r="F83" s="282"/>
      <c r="G83" s="145" t="e">
        <f t="shared" si="1"/>
        <v>#DIV/0!</v>
      </c>
    </row>
    <row r="84" spans="1:8" ht="78.75" x14ac:dyDescent="0.25">
      <c r="A84" s="167" t="s">
        <v>453</v>
      </c>
      <c r="B84" s="220" t="s">
        <v>570</v>
      </c>
      <c r="C84" s="25"/>
      <c r="D84" s="27">
        <v>21308697</v>
      </c>
      <c r="E84" s="282">
        <v>22735830</v>
      </c>
      <c r="F84" s="284">
        <v>22735830</v>
      </c>
      <c r="G84" s="145">
        <f t="shared" si="1"/>
        <v>1</v>
      </c>
    </row>
    <row r="85" spans="1:8" ht="66.75" customHeight="1" x14ac:dyDescent="0.25">
      <c r="A85" s="165" t="s">
        <v>446</v>
      </c>
      <c r="B85" s="22" t="s">
        <v>445</v>
      </c>
      <c r="C85" s="25"/>
      <c r="D85" s="29">
        <v>52055407.780000001</v>
      </c>
      <c r="E85" s="282">
        <v>10753</v>
      </c>
      <c r="F85" s="288"/>
      <c r="G85" s="145">
        <f t="shared" si="1"/>
        <v>0</v>
      </c>
    </row>
    <row r="86" spans="1:8" ht="15.75" hidden="1" x14ac:dyDescent="0.25">
      <c r="A86" s="165"/>
      <c r="B86" s="22"/>
      <c r="C86" s="25"/>
      <c r="D86" s="29"/>
      <c r="E86" s="286"/>
      <c r="F86" s="288"/>
      <c r="G86" s="145" t="e">
        <f t="shared" si="1"/>
        <v>#DIV/0!</v>
      </c>
    </row>
    <row r="87" spans="1:8" ht="31.5" hidden="1" x14ac:dyDescent="0.25">
      <c r="A87" s="165" t="s">
        <v>455</v>
      </c>
      <c r="B87" s="22" t="s">
        <v>192</v>
      </c>
      <c r="C87" s="25"/>
      <c r="D87" s="29"/>
      <c r="E87" s="286"/>
      <c r="F87" s="288"/>
      <c r="G87" s="145" t="e">
        <f t="shared" si="1"/>
        <v>#DIV/0!</v>
      </c>
    </row>
    <row r="88" spans="1:8" ht="31.5" x14ac:dyDescent="0.25">
      <c r="A88" s="165" t="s">
        <v>456</v>
      </c>
      <c r="B88" s="22" t="s">
        <v>269</v>
      </c>
      <c r="C88" s="25"/>
      <c r="D88" s="29"/>
      <c r="E88" s="282">
        <v>5640048.1799999997</v>
      </c>
      <c r="F88" s="284">
        <v>5640048.1799999997</v>
      </c>
      <c r="G88" s="145">
        <f t="shared" si="1"/>
        <v>1</v>
      </c>
    </row>
    <row r="89" spans="1:8" ht="31.5" x14ac:dyDescent="0.25">
      <c r="A89" s="165" t="s">
        <v>304</v>
      </c>
      <c r="B89" s="22" t="s">
        <v>305</v>
      </c>
      <c r="C89" s="25"/>
      <c r="D89" s="29"/>
      <c r="E89" s="282">
        <v>11000000</v>
      </c>
      <c r="F89" s="284">
        <v>10508081.4</v>
      </c>
      <c r="G89" s="145">
        <f t="shared" si="1"/>
        <v>0.95528012727272726</v>
      </c>
    </row>
    <row r="90" spans="1:8" ht="31.5" x14ac:dyDescent="0.25">
      <c r="A90" s="167" t="s">
        <v>813</v>
      </c>
      <c r="B90" s="241" t="s">
        <v>814</v>
      </c>
      <c r="C90" s="25"/>
      <c r="D90" s="29"/>
      <c r="E90" s="282">
        <v>222416.36</v>
      </c>
      <c r="F90" s="284">
        <v>222416.36</v>
      </c>
      <c r="G90" s="145">
        <f t="shared" si="1"/>
        <v>1</v>
      </c>
    </row>
    <row r="91" spans="1:8" ht="31.5" x14ac:dyDescent="0.25">
      <c r="A91" s="165" t="s">
        <v>457</v>
      </c>
      <c r="B91" s="22" t="s">
        <v>461</v>
      </c>
      <c r="C91" s="25"/>
      <c r="D91" s="29"/>
      <c r="E91" s="282">
        <v>7497000</v>
      </c>
      <c r="F91" s="284">
        <v>7497000</v>
      </c>
      <c r="G91" s="145">
        <f t="shared" si="1"/>
        <v>1</v>
      </c>
    </row>
    <row r="92" spans="1:8" ht="31.5" hidden="1" x14ac:dyDescent="0.25">
      <c r="A92" s="165" t="s">
        <v>458</v>
      </c>
      <c r="B92" s="22" t="s">
        <v>743</v>
      </c>
      <c r="C92" s="25"/>
      <c r="D92" s="29"/>
      <c r="E92" s="286"/>
      <c r="F92" s="288"/>
      <c r="G92" s="145" t="e">
        <f t="shared" si="1"/>
        <v>#DIV/0!</v>
      </c>
    </row>
    <row r="93" spans="1:8" ht="15.75" hidden="1" x14ac:dyDescent="0.25">
      <c r="A93" s="165" t="s">
        <v>459</v>
      </c>
      <c r="B93" s="22" t="s">
        <v>69</v>
      </c>
      <c r="C93" s="25"/>
      <c r="D93" s="29"/>
      <c r="E93" s="286"/>
      <c r="F93" s="288"/>
      <c r="G93" s="145" t="e">
        <f t="shared" si="1"/>
        <v>#DIV/0!</v>
      </c>
    </row>
    <row r="94" spans="1:8" ht="31.5" x14ac:dyDescent="0.25">
      <c r="A94" s="162" t="s">
        <v>412</v>
      </c>
      <c r="B94" s="19" t="s">
        <v>536</v>
      </c>
      <c r="C94" s="23" t="e">
        <f>SUM(#REF!,C95,C110)</f>
        <v>#REF!</v>
      </c>
      <c r="D94" s="23" t="e">
        <f>SUM(#REF!,D95,D110)</f>
        <v>#REF!</v>
      </c>
      <c r="E94" s="24">
        <f>SUM(E102,E95,E103,E104)</f>
        <v>550672700</v>
      </c>
      <c r="F94" s="24">
        <f>SUM(F102,F95,F103,F104)</f>
        <v>550672657.20000005</v>
      </c>
      <c r="G94" s="145">
        <f t="shared" si="1"/>
        <v>0.99999992227688073</v>
      </c>
    </row>
    <row r="95" spans="1:8" ht="31.5" x14ac:dyDescent="0.25">
      <c r="A95" s="165" t="s">
        <v>462</v>
      </c>
      <c r="B95" s="8" t="s">
        <v>413</v>
      </c>
      <c r="C95" s="25">
        <f>SUM(C96:C101)</f>
        <v>465028000</v>
      </c>
      <c r="D95" s="25">
        <f>SUM(D96:D101)</f>
        <v>1364100</v>
      </c>
      <c r="E95" s="283">
        <f>SUM(E96:E101)</f>
        <v>541684700</v>
      </c>
      <c r="F95" s="283">
        <f>SUM(F96:F101)</f>
        <v>541684700</v>
      </c>
      <c r="G95" s="145">
        <f t="shared" si="1"/>
        <v>1</v>
      </c>
      <c r="H95" s="152"/>
    </row>
    <row r="96" spans="1:8" ht="63" x14ac:dyDescent="0.2">
      <c r="A96" s="165" t="s">
        <v>463</v>
      </c>
      <c r="B96" s="8" t="s">
        <v>560</v>
      </c>
      <c r="C96" s="30">
        <v>94329000</v>
      </c>
      <c r="D96" s="30"/>
      <c r="E96" s="283">
        <v>125706000</v>
      </c>
      <c r="F96" s="283">
        <v>125706000</v>
      </c>
      <c r="G96" s="145">
        <f t="shared" si="1"/>
        <v>1</v>
      </c>
    </row>
    <row r="97" spans="1:7" ht="63" customHeight="1" x14ac:dyDescent="0.2">
      <c r="A97" s="165" t="s">
        <v>464</v>
      </c>
      <c r="B97" s="8" t="s">
        <v>568</v>
      </c>
      <c r="C97" s="30">
        <v>332885000</v>
      </c>
      <c r="D97" s="28">
        <v>1364100</v>
      </c>
      <c r="E97" s="283">
        <v>373038000</v>
      </c>
      <c r="F97" s="283">
        <v>373038000</v>
      </c>
      <c r="G97" s="145">
        <f t="shared" si="1"/>
        <v>1</v>
      </c>
    </row>
    <row r="98" spans="1:7" ht="31.5" customHeight="1" x14ac:dyDescent="0.2">
      <c r="A98" s="169" t="s">
        <v>465</v>
      </c>
      <c r="B98" s="8" t="s">
        <v>561</v>
      </c>
      <c r="C98" s="30">
        <v>4186000</v>
      </c>
      <c r="D98" s="31"/>
      <c r="E98" s="283">
        <v>2576700</v>
      </c>
      <c r="F98" s="283">
        <v>2576700</v>
      </c>
      <c r="G98" s="145">
        <f t="shared" si="1"/>
        <v>1</v>
      </c>
    </row>
    <row r="99" spans="1:7" ht="31.5" customHeight="1" x14ac:dyDescent="0.2">
      <c r="A99" s="165" t="s">
        <v>466</v>
      </c>
      <c r="B99" s="8" t="s">
        <v>562</v>
      </c>
      <c r="C99" s="30">
        <v>21022000</v>
      </c>
      <c r="D99" s="31"/>
      <c r="E99" s="283">
        <v>27725000</v>
      </c>
      <c r="F99" s="283">
        <v>27725000</v>
      </c>
      <c r="G99" s="145">
        <f t="shared" si="1"/>
        <v>1</v>
      </c>
    </row>
    <row r="100" spans="1:7" ht="47.25" x14ac:dyDescent="0.2">
      <c r="A100" s="165" t="s">
        <v>467</v>
      </c>
      <c r="B100" s="8" t="s">
        <v>563</v>
      </c>
      <c r="C100" s="30">
        <v>11956000</v>
      </c>
      <c r="D100" s="31"/>
      <c r="E100" s="283">
        <v>11956000</v>
      </c>
      <c r="F100" s="283">
        <v>11956000</v>
      </c>
      <c r="G100" s="145">
        <f t="shared" si="1"/>
        <v>1</v>
      </c>
    </row>
    <row r="101" spans="1:7" ht="47.25" x14ac:dyDescent="0.2">
      <c r="A101" s="165" t="s">
        <v>468</v>
      </c>
      <c r="B101" s="8" t="s">
        <v>564</v>
      </c>
      <c r="C101" s="30">
        <v>650000</v>
      </c>
      <c r="D101" s="31"/>
      <c r="E101" s="283">
        <v>683000</v>
      </c>
      <c r="F101" s="283">
        <v>683000</v>
      </c>
      <c r="G101" s="145">
        <f t="shared" si="1"/>
        <v>1</v>
      </c>
    </row>
    <row r="102" spans="1:7" ht="63" x14ac:dyDescent="0.2">
      <c r="A102" s="165" t="s">
        <v>469</v>
      </c>
      <c r="B102" s="194" t="s">
        <v>55</v>
      </c>
      <c r="C102" s="30"/>
      <c r="D102" s="31"/>
      <c r="E102" s="282">
        <v>5613000</v>
      </c>
      <c r="F102" s="282">
        <v>5612957.2000000002</v>
      </c>
      <c r="G102" s="145">
        <f t="shared" si="1"/>
        <v>0.99999237484411196</v>
      </c>
    </row>
    <row r="103" spans="1:7" ht="47.25" x14ac:dyDescent="0.25">
      <c r="A103" s="168" t="s">
        <v>470</v>
      </c>
      <c r="B103" s="155" t="s">
        <v>416</v>
      </c>
      <c r="C103" s="156"/>
      <c r="D103" s="156"/>
      <c r="E103" s="283">
        <v>3375000</v>
      </c>
      <c r="F103" s="283">
        <v>3375000</v>
      </c>
      <c r="G103" s="145">
        <f t="shared" si="1"/>
        <v>1</v>
      </c>
    </row>
    <row r="104" spans="1:7" ht="47.25" hidden="1" x14ac:dyDescent="0.25">
      <c r="A104" s="168" t="s">
        <v>425</v>
      </c>
      <c r="B104" s="155" t="s">
        <v>193</v>
      </c>
      <c r="C104" s="156"/>
      <c r="D104" s="156"/>
      <c r="E104" s="287">
        <v>0</v>
      </c>
      <c r="F104" s="287"/>
      <c r="G104" s="145"/>
    </row>
    <row r="105" spans="1:7" ht="15.75" x14ac:dyDescent="0.25">
      <c r="A105" s="162" t="s">
        <v>424</v>
      </c>
      <c r="B105" s="9" t="s">
        <v>25</v>
      </c>
      <c r="C105" s="23">
        <v>7000000</v>
      </c>
      <c r="D105" s="153"/>
      <c r="E105" s="24">
        <f>E106+E107+E108+E109</f>
        <v>18254205</v>
      </c>
      <c r="F105" s="24">
        <f>F106+F107+F108+F109</f>
        <v>18254205</v>
      </c>
      <c r="G105" s="145">
        <f t="shared" si="1"/>
        <v>1</v>
      </c>
    </row>
    <row r="106" spans="1:7" ht="54" customHeight="1" x14ac:dyDescent="0.25">
      <c r="A106" s="222" t="s">
        <v>299</v>
      </c>
      <c r="B106" s="126" t="s">
        <v>300</v>
      </c>
      <c r="C106" s="23"/>
      <c r="D106" s="153"/>
      <c r="E106" s="282">
        <v>16717630</v>
      </c>
      <c r="F106" s="282">
        <v>16717630</v>
      </c>
      <c r="G106" s="145">
        <f t="shared" si="1"/>
        <v>1</v>
      </c>
    </row>
    <row r="107" spans="1:7" ht="54" customHeight="1" x14ac:dyDescent="0.25">
      <c r="A107" s="223" t="s">
        <v>448</v>
      </c>
      <c r="B107" s="126" t="s">
        <v>447</v>
      </c>
      <c r="C107" s="23"/>
      <c r="D107" s="153"/>
      <c r="E107" s="282">
        <v>967000</v>
      </c>
      <c r="F107" s="282">
        <v>967000</v>
      </c>
      <c r="G107" s="145">
        <f t="shared" si="1"/>
        <v>1</v>
      </c>
    </row>
    <row r="108" spans="1:7" ht="31.5" x14ac:dyDescent="0.25">
      <c r="A108" s="223" t="s">
        <v>301</v>
      </c>
      <c r="B108" s="8" t="s">
        <v>270</v>
      </c>
      <c r="C108" s="23"/>
      <c r="D108" s="153"/>
      <c r="E108" s="282">
        <v>260000</v>
      </c>
      <c r="F108" s="282">
        <v>260000</v>
      </c>
      <c r="G108" s="145">
        <f t="shared" si="1"/>
        <v>1</v>
      </c>
    </row>
    <row r="109" spans="1:7" ht="47.25" x14ac:dyDescent="0.25">
      <c r="A109" s="224" t="s">
        <v>302</v>
      </c>
      <c r="B109" s="194" t="s">
        <v>303</v>
      </c>
      <c r="C109" s="23"/>
      <c r="D109" s="153"/>
      <c r="E109" s="282">
        <f>237815+71760</f>
        <v>309575</v>
      </c>
      <c r="F109" s="282">
        <v>309575</v>
      </c>
      <c r="G109" s="145">
        <f t="shared" si="1"/>
        <v>1</v>
      </c>
    </row>
    <row r="110" spans="1:7" ht="47.25" x14ac:dyDescent="0.25">
      <c r="A110" s="170" t="s">
        <v>423</v>
      </c>
      <c r="B110" s="154" t="s">
        <v>490</v>
      </c>
      <c r="C110" s="23">
        <v>7000000</v>
      </c>
      <c r="D110" s="153"/>
      <c r="E110" s="24"/>
      <c r="F110" s="24">
        <v>-0.35</v>
      </c>
      <c r="G110" s="145">
        <v>0</v>
      </c>
    </row>
  </sheetData>
  <mergeCells count="6">
    <mergeCell ref="A7:C7"/>
    <mergeCell ref="B5:E5"/>
    <mergeCell ref="B1:G1"/>
    <mergeCell ref="B2:G2"/>
    <mergeCell ref="B3:G3"/>
    <mergeCell ref="B4:G4"/>
  </mergeCells>
  <phoneticPr fontId="10" type="noConversion"/>
  <pageMargins left="0.78740157480314965" right="0.19685039370078741" top="0" bottom="0" header="0.51181102362204722" footer="0.51181102362204722"/>
  <pageSetup paperSize="9" scale="65" orientation="portrait" r:id="rId1"/>
  <headerFooter alignWithMargins="0"/>
  <rowBreaks count="2" manualBreakCount="2">
    <brk id="45" max="6" man="1"/>
    <brk id="8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6"/>
  <sheetViews>
    <sheetView view="pageBreakPreview" workbookViewId="0">
      <selection activeCell="A5" sqref="A5:G5"/>
    </sheetView>
  </sheetViews>
  <sheetFormatPr defaultRowHeight="12.75" x14ac:dyDescent="0.2"/>
  <cols>
    <col min="1" max="1" width="56.28515625" customWidth="1"/>
    <col min="2" max="2" width="8.140625" customWidth="1"/>
    <col min="3" max="3" width="17.140625" customWidth="1"/>
    <col min="5" max="5" width="13.85546875" hidden="1" customWidth="1"/>
    <col min="6" max="6" width="15.28515625" hidden="1" customWidth="1"/>
    <col min="7" max="7" width="13.5703125" style="208" customWidth="1"/>
    <col min="8" max="8" width="13.5703125" style="159" customWidth="1"/>
    <col min="9" max="9" width="13.28515625" style="190" customWidth="1"/>
    <col min="10" max="10" width="17.42578125" customWidth="1"/>
    <col min="11" max="11" width="18.28515625" customWidth="1"/>
  </cols>
  <sheetData>
    <row r="1" spans="1:9" ht="15.75" x14ac:dyDescent="0.25">
      <c r="A1" s="311" t="s">
        <v>387</v>
      </c>
      <c r="B1" s="311"/>
      <c r="C1" s="311"/>
      <c r="D1" s="311"/>
      <c r="E1" s="311"/>
      <c r="F1" s="311"/>
      <c r="G1" s="311"/>
      <c r="H1" s="311"/>
      <c r="I1" s="311"/>
    </row>
    <row r="2" spans="1:9" ht="15.75" x14ac:dyDescent="0.25">
      <c r="A2" s="311" t="s">
        <v>572</v>
      </c>
      <c r="B2" s="311"/>
      <c r="C2" s="311"/>
      <c r="D2" s="311"/>
      <c r="E2" s="311"/>
      <c r="F2" s="311"/>
      <c r="G2" s="311"/>
      <c r="H2" s="311"/>
      <c r="I2" s="311"/>
    </row>
    <row r="3" spans="1:9" ht="15.75" x14ac:dyDescent="0.25">
      <c r="A3" s="311" t="s">
        <v>826</v>
      </c>
      <c r="B3" s="311"/>
      <c r="C3" s="311"/>
      <c r="D3" s="311"/>
      <c r="E3" s="311"/>
      <c r="F3" s="311"/>
      <c r="G3" s="311"/>
      <c r="H3" s="311"/>
      <c r="I3" s="311"/>
    </row>
    <row r="4" spans="1:9" ht="15.75" x14ac:dyDescent="0.25">
      <c r="A4" s="314" t="s">
        <v>828</v>
      </c>
      <c r="B4" s="314"/>
      <c r="C4" s="314"/>
      <c r="D4" s="314"/>
      <c r="E4" s="314"/>
      <c r="F4" s="314"/>
      <c r="G4" s="314"/>
      <c r="H4" s="314"/>
      <c r="I4" s="314"/>
    </row>
    <row r="5" spans="1:9" ht="15.75" x14ac:dyDescent="0.25">
      <c r="A5" s="314"/>
      <c r="B5" s="314"/>
      <c r="C5" s="314"/>
      <c r="D5" s="314"/>
      <c r="E5" s="314"/>
      <c r="F5" s="314"/>
      <c r="G5" s="314"/>
      <c r="H5" s="207"/>
      <c r="I5" s="240"/>
    </row>
    <row r="6" spans="1:9" ht="45" customHeight="1" x14ac:dyDescent="0.3">
      <c r="A6" s="312" t="s">
        <v>799</v>
      </c>
      <c r="B6" s="312"/>
      <c r="C6" s="312"/>
      <c r="D6" s="312"/>
      <c r="E6" s="312"/>
      <c r="F6" s="312"/>
      <c r="G6" s="312"/>
      <c r="H6" s="312"/>
      <c r="I6" s="313"/>
    </row>
    <row r="7" spans="1:9" ht="15.75" x14ac:dyDescent="0.25">
      <c r="A7" s="21"/>
      <c r="B7" s="32"/>
      <c r="C7" s="33"/>
      <c r="D7" s="32"/>
      <c r="E7" s="34"/>
      <c r="I7" s="240"/>
    </row>
    <row r="8" spans="1:9" ht="30" x14ac:dyDescent="0.2">
      <c r="A8" s="35" t="s">
        <v>573</v>
      </c>
      <c r="B8" s="35" t="s">
        <v>574</v>
      </c>
      <c r="C8" s="35" t="s">
        <v>575</v>
      </c>
      <c r="D8" s="35" t="s">
        <v>576</v>
      </c>
      <c r="E8" s="36" t="s">
        <v>415</v>
      </c>
      <c r="F8" s="37" t="s">
        <v>577</v>
      </c>
      <c r="G8" s="236" t="s">
        <v>571</v>
      </c>
      <c r="H8" s="38" t="s">
        <v>761</v>
      </c>
      <c r="I8" s="38" t="s">
        <v>759</v>
      </c>
    </row>
    <row r="9" spans="1:9" ht="15.75" x14ac:dyDescent="0.25">
      <c r="A9" s="39" t="s">
        <v>578</v>
      </c>
      <c r="B9" s="40"/>
      <c r="C9" s="41"/>
      <c r="D9" s="42"/>
      <c r="E9" s="43" t="e">
        <f>SUM(E10,E137,E144,E163,E211,#REF!,E445,#REF!,E563,#REF!,E583,E589)</f>
        <v>#REF!</v>
      </c>
      <c r="F9" s="43" t="e">
        <f>SUM(F10,F137,F144,F163,F211,#REF!,F445,#REF!,F563,#REF!,F583,F589)</f>
        <v>#REF!</v>
      </c>
      <c r="G9" s="297">
        <f>G10+G129+G136+G149+G200+G271+G467+G550+G587+G601+G614+G620</f>
        <v>1190616554.96</v>
      </c>
      <c r="H9" s="297">
        <f>H10+H129+H136+H149+H200+H271+H467+H550+H587+H601+H614+H620</f>
        <v>1182294150.0699999</v>
      </c>
      <c r="I9" s="217">
        <f>H9/G9</f>
        <v>0.9930100040560248</v>
      </c>
    </row>
    <row r="10" spans="1:9" ht="20.25" customHeight="1" x14ac:dyDescent="0.25">
      <c r="A10" s="44" t="s">
        <v>579</v>
      </c>
      <c r="B10" s="45" t="s">
        <v>580</v>
      </c>
      <c r="C10" s="46"/>
      <c r="D10" s="47"/>
      <c r="E10" s="48" t="e">
        <f>E11+E17+E30+E50+E69+E74+E79</f>
        <v>#REF!</v>
      </c>
      <c r="F10" s="48" t="e">
        <f>SUM(F11,F17,F30,F50,F69,F74,F79)</f>
        <v>#REF!</v>
      </c>
      <c r="G10" s="48">
        <f>G11+G17+G30+G50+G69+G74+G79</f>
        <v>61126694</v>
      </c>
      <c r="H10" s="48">
        <f>H11+H17+H30+H50+H69+H74+H79</f>
        <v>60935756.799999997</v>
      </c>
      <c r="I10" s="246">
        <f t="shared" ref="I10:I79" si="0">H10/G10</f>
        <v>0.99687636959394532</v>
      </c>
    </row>
    <row r="11" spans="1:9" ht="46.5" customHeight="1" x14ac:dyDescent="0.25">
      <c r="A11" s="9" t="s">
        <v>581</v>
      </c>
      <c r="B11" s="49" t="s">
        <v>582</v>
      </c>
      <c r="C11" s="50"/>
      <c r="D11" s="51"/>
      <c r="E11" s="43">
        <f t="shared" ref="E11:F15" si="1">SUM(E12)</f>
        <v>1517000</v>
      </c>
      <c r="F11" s="43">
        <f t="shared" si="1"/>
        <v>0</v>
      </c>
      <c r="G11" s="43">
        <f t="shared" ref="G11:H15" si="2">SUM(G12)</f>
        <v>1738758</v>
      </c>
      <c r="H11" s="43">
        <f t="shared" si="2"/>
        <v>1738755.07</v>
      </c>
      <c r="I11" s="217">
        <f t="shared" si="0"/>
        <v>0.9999983148891336</v>
      </c>
    </row>
    <row r="12" spans="1:9" ht="32.25" customHeight="1" x14ac:dyDescent="0.25">
      <c r="A12" s="9" t="s">
        <v>583</v>
      </c>
      <c r="B12" s="49" t="s">
        <v>582</v>
      </c>
      <c r="C12" s="50" t="s">
        <v>584</v>
      </c>
      <c r="D12" s="51"/>
      <c r="E12" s="43">
        <f t="shared" si="1"/>
        <v>1517000</v>
      </c>
      <c r="F12" s="43">
        <f t="shared" si="1"/>
        <v>0</v>
      </c>
      <c r="G12" s="43">
        <f t="shared" si="2"/>
        <v>1738758</v>
      </c>
      <c r="H12" s="43">
        <f t="shared" si="2"/>
        <v>1738755.07</v>
      </c>
      <c r="I12" s="217">
        <f t="shared" si="0"/>
        <v>0.9999983148891336</v>
      </c>
    </row>
    <row r="13" spans="1:9" ht="15.75" customHeight="1" x14ac:dyDescent="0.25">
      <c r="A13" s="9" t="s">
        <v>585</v>
      </c>
      <c r="B13" s="49" t="s">
        <v>582</v>
      </c>
      <c r="C13" s="50" t="s">
        <v>586</v>
      </c>
      <c r="D13" s="51"/>
      <c r="E13" s="43">
        <f t="shared" si="1"/>
        <v>1517000</v>
      </c>
      <c r="F13" s="43">
        <f t="shared" si="1"/>
        <v>0</v>
      </c>
      <c r="G13" s="43">
        <f t="shared" si="2"/>
        <v>1738758</v>
      </c>
      <c r="H13" s="43">
        <f t="shared" si="2"/>
        <v>1738755.07</v>
      </c>
      <c r="I13" s="217">
        <f t="shared" si="0"/>
        <v>0.9999983148891336</v>
      </c>
    </row>
    <row r="14" spans="1:9" ht="33" customHeight="1" x14ac:dyDescent="0.25">
      <c r="A14" s="9" t="s">
        <v>587</v>
      </c>
      <c r="B14" s="49" t="s">
        <v>582</v>
      </c>
      <c r="C14" s="50" t="s">
        <v>588</v>
      </c>
      <c r="D14" s="51"/>
      <c r="E14" s="43">
        <f t="shared" si="1"/>
        <v>1517000</v>
      </c>
      <c r="F14" s="43">
        <f t="shared" si="1"/>
        <v>0</v>
      </c>
      <c r="G14" s="43">
        <f t="shared" si="2"/>
        <v>1738758</v>
      </c>
      <c r="H14" s="43">
        <f t="shared" si="2"/>
        <v>1738755.07</v>
      </c>
      <c r="I14" s="217">
        <f t="shared" si="0"/>
        <v>0.9999983148891336</v>
      </c>
    </row>
    <row r="15" spans="1:9" ht="78.75" customHeight="1" x14ac:dyDescent="0.25">
      <c r="A15" s="52" t="s">
        <v>590</v>
      </c>
      <c r="B15" s="53" t="s">
        <v>582</v>
      </c>
      <c r="C15" s="54" t="s">
        <v>588</v>
      </c>
      <c r="D15" s="55" t="s">
        <v>591</v>
      </c>
      <c r="E15" s="56">
        <f t="shared" si="1"/>
        <v>1517000</v>
      </c>
      <c r="F15" s="56">
        <f t="shared" si="1"/>
        <v>0</v>
      </c>
      <c r="G15" s="56">
        <f t="shared" si="2"/>
        <v>1738758</v>
      </c>
      <c r="H15" s="56">
        <f t="shared" si="2"/>
        <v>1738755.07</v>
      </c>
      <c r="I15" s="217">
        <f t="shared" si="0"/>
        <v>0.9999983148891336</v>
      </c>
    </row>
    <row r="16" spans="1:9" ht="33" customHeight="1" x14ac:dyDescent="0.25">
      <c r="A16" s="52" t="s">
        <v>592</v>
      </c>
      <c r="B16" s="53" t="s">
        <v>582</v>
      </c>
      <c r="C16" s="54" t="s">
        <v>588</v>
      </c>
      <c r="D16" s="55" t="s">
        <v>593</v>
      </c>
      <c r="E16" s="56">
        <v>1517000</v>
      </c>
      <c r="F16" s="56"/>
      <c r="G16" s="56">
        <v>1738758</v>
      </c>
      <c r="H16" s="235">
        <v>1738755.07</v>
      </c>
      <c r="I16" s="217">
        <f t="shared" si="0"/>
        <v>0.9999983148891336</v>
      </c>
    </row>
    <row r="17" spans="1:9" ht="64.5" customHeight="1" x14ac:dyDescent="0.25">
      <c r="A17" s="9" t="s">
        <v>594</v>
      </c>
      <c r="B17" s="49" t="s">
        <v>595</v>
      </c>
      <c r="C17" s="50"/>
      <c r="D17" s="51"/>
      <c r="E17" s="43">
        <f>SUM(E18)</f>
        <v>3443000</v>
      </c>
      <c r="F17" s="43">
        <f>SUM(F18)</f>
        <v>0</v>
      </c>
      <c r="G17" s="43">
        <f>SUM(G18+G27)</f>
        <v>3302756</v>
      </c>
      <c r="H17" s="43">
        <f>SUM(H18+H27)</f>
        <v>3302756</v>
      </c>
      <c r="I17" s="217">
        <f t="shared" si="0"/>
        <v>1</v>
      </c>
    </row>
    <row r="18" spans="1:9" ht="45" customHeight="1" x14ac:dyDescent="0.25">
      <c r="A18" s="9" t="s">
        <v>596</v>
      </c>
      <c r="B18" s="49" t="s">
        <v>595</v>
      </c>
      <c r="C18" s="50" t="s">
        <v>597</v>
      </c>
      <c r="D18" s="51"/>
      <c r="E18" s="43">
        <f>SUM(E19,E23)</f>
        <v>3443000</v>
      </c>
      <c r="F18" s="43">
        <f>SUM(F19,F23)</f>
        <v>0</v>
      </c>
      <c r="G18" s="43">
        <f>SUM(G19,G23)</f>
        <v>3238111</v>
      </c>
      <c r="H18" s="43">
        <f>SUM(H19,H23)</f>
        <v>3238111</v>
      </c>
      <c r="I18" s="217">
        <f t="shared" si="0"/>
        <v>1</v>
      </c>
    </row>
    <row r="19" spans="1:9" ht="30.75" customHeight="1" x14ac:dyDescent="0.25">
      <c r="A19" s="9" t="s">
        <v>598</v>
      </c>
      <c r="B19" s="49" t="s">
        <v>595</v>
      </c>
      <c r="C19" s="50" t="s">
        <v>599</v>
      </c>
      <c r="D19" s="51"/>
      <c r="E19" s="43">
        <f t="shared" ref="E19:F21" si="3">SUM(E20)</f>
        <v>1410000</v>
      </c>
      <c r="F19" s="43">
        <f t="shared" si="3"/>
        <v>0</v>
      </c>
      <c r="G19" s="43">
        <f t="shared" ref="G19:H21" si="4">SUM(G20)</f>
        <v>1587461</v>
      </c>
      <c r="H19" s="43">
        <f t="shared" si="4"/>
        <v>1587461</v>
      </c>
      <c r="I19" s="217">
        <f t="shared" si="0"/>
        <v>1</v>
      </c>
    </row>
    <row r="20" spans="1:9" ht="33.75" customHeight="1" x14ac:dyDescent="0.25">
      <c r="A20" s="9" t="s">
        <v>587</v>
      </c>
      <c r="B20" s="49" t="s">
        <v>595</v>
      </c>
      <c r="C20" s="50" t="s">
        <v>600</v>
      </c>
      <c r="D20" s="51"/>
      <c r="E20" s="43">
        <f t="shared" si="3"/>
        <v>1410000</v>
      </c>
      <c r="F20" s="43">
        <f t="shared" si="3"/>
        <v>0</v>
      </c>
      <c r="G20" s="43">
        <f t="shared" si="4"/>
        <v>1587461</v>
      </c>
      <c r="H20" s="43">
        <f t="shared" si="4"/>
        <v>1587461</v>
      </c>
      <c r="I20" s="217">
        <f t="shared" si="0"/>
        <v>1</v>
      </c>
    </row>
    <row r="21" spans="1:9" ht="81.75" customHeight="1" x14ac:dyDescent="0.25">
      <c r="A21" s="52" t="s">
        <v>590</v>
      </c>
      <c r="B21" s="53" t="s">
        <v>595</v>
      </c>
      <c r="C21" s="54" t="s">
        <v>600</v>
      </c>
      <c r="D21" s="55" t="s">
        <v>591</v>
      </c>
      <c r="E21" s="56">
        <f t="shared" si="3"/>
        <v>1410000</v>
      </c>
      <c r="F21" s="56">
        <f t="shared" si="3"/>
        <v>0</v>
      </c>
      <c r="G21" s="56">
        <f t="shared" si="4"/>
        <v>1587461</v>
      </c>
      <c r="H21" s="56">
        <f t="shared" si="4"/>
        <v>1587461</v>
      </c>
      <c r="I21" s="217">
        <f t="shared" si="0"/>
        <v>1</v>
      </c>
    </row>
    <row r="22" spans="1:9" ht="36" customHeight="1" x14ac:dyDescent="0.25">
      <c r="A22" s="52" t="s">
        <v>592</v>
      </c>
      <c r="B22" s="53" t="s">
        <v>595</v>
      </c>
      <c r="C22" s="54" t="s">
        <v>601</v>
      </c>
      <c r="D22" s="55" t="s">
        <v>593</v>
      </c>
      <c r="E22" s="56">
        <v>1410000</v>
      </c>
      <c r="F22" s="56"/>
      <c r="G22" s="56">
        <v>1587461</v>
      </c>
      <c r="H22" s="235">
        <v>1587461</v>
      </c>
      <c r="I22" s="217">
        <f t="shared" si="0"/>
        <v>1</v>
      </c>
    </row>
    <row r="23" spans="1:9" ht="33" customHeight="1" x14ac:dyDescent="0.25">
      <c r="A23" s="5" t="s">
        <v>602</v>
      </c>
      <c r="B23" s="51" t="s">
        <v>595</v>
      </c>
      <c r="C23" s="50" t="s">
        <v>603</v>
      </c>
      <c r="D23" s="51"/>
      <c r="E23" s="43">
        <f t="shared" ref="E23:F25" si="5">SUM(E24)</f>
        <v>2033000</v>
      </c>
      <c r="F23" s="43">
        <f t="shared" si="5"/>
        <v>0</v>
      </c>
      <c r="G23" s="43">
        <f>SUM(G24)</f>
        <v>1650650</v>
      </c>
      <c r="H23" s="43">
        <f>SUM(H24)</f>
        <v>1650650</v>
      </c>
      <c r="I23" s="217">
        <f t="shared" si="0"/>
        <v>1</v>
      </c>
    </row>
    <row r="24" spans="1:9" ht="31.5" customHeight="1" x14ac:dyDescent="0.25">
      <c r="A24" s="9" t="s">
        <v>604</v>
      </c>
      <c r="B24" s="51" t="s">
        <v>595</v>
      </c>
      <c r="C24" s="50" t="s">
        <v>605</v>
      </c>
      <c r="D24" s="51"/>
      <c r="E24" s="43">
        <f t="shared" si="5"/>
        <v>2033000</v>
      </c>
      <c r="F24" s="43">
        <f t="shared" si="5"/>
        <v>0</v>
      </c>
      <c r="G24" s="43">
        <f>SUM(G25)</f>
        <v>1650650</v>
      </c>
      <c r="H24" s="43">
        <f>SUM(H25)</f>
        <v>1650650</v>
      </c>
      <c r="I24" s="217">
        <f t="shared" si="0"/>
        <v>1</v>
      </c>
    </row>
    <row r="25" spans="1:9" ht="78.75" customHeight="1" x14ac:dyDescent="0.25">
      <c r="A25" s="52" t="s">
        <v>590</v>
      </c>
      <c r="B25" s="55" t="s">
        <v>595</v>
      </c>
      <c r="C25" s="54" t="s">
        <v>605</v>
      </c>
      <c r="D25" s="55" t="s">
        <v>591</v>
      </c>
      <c r="E25" s="56">
        <f t="shared" si="5"/>
        <v>2033000</v>
      </c>
      <c r="F25" s="56">
        <f t="shared" si="5"/>
        <v>0</v>
      </c>
      <c r="G25" s="56">
        <f>SUM(G26)</f>
        <v>1650650</v>
      </c>
      <c r="H25" s="235">
        <f>H26</f>
        <v>1650650</v>
      </c>
      <c r="I25" s="217">
        <f t="shared" si="0"/>
        <v>1</v>
      </c>
    </row>
    <row r="26" spans="1:9" ht="35.25" customHeight="1" x14ac:dyDescent="0.25">
      <c r="A26" s="52" t="s">
        <v>592</v>
      </c>
      <c r="B26" s="55" t="s">
        <v>595</v>
      </c>
      <c r="C26" s="54" t="s">
        <v>605</v>
      </c>
      <c r="D26" s="55" t="s">
        <v>593</v>
      </c>
      <c r="E26" s="56">
        <v>2033000</v>
      </c>
      <c r="F26" s="56"/>
      <c r="G26" s="56">
        <v>1650650</v>
      </c>
      <c r="H26" s="235">
        <v>1650650</v>
      </c>
      <c r="I26" s="217">
        <f t="shared" si="0"/>
        <v>1</v>
      </c>
    </row>
    <row r="27" spans="1:9" ht="35.25" customHeight="1" x14ac:dyDescent="0.25">
      <c r="A27" s="9" t="s">
        <v>802</v>
      </c>
      <c r="B27" s="51" t="s">
        <v>595</v>
      </c>
      <c r="C27" s="51" t="s">
        <v>803</v>
      </c>
      <c r="D27" s="51"/>
      <c r="E27" s="56"/>
      <c r="F27" s="56"/>
      <c r="G27" s="43">
        <f>G28</f>
        <v>64645</v>
      </c>
      <c r="H27" s="43">
        <f>H28</f>
        <v>64645</v>
      </c>
      <c r="I27" s="217">
        <f t="shared" si="0"/>
        <v>1</v>
      </c>
    </row>
    <row r="28" spans="1:9" ht="35.25" customHeight="1" x14ac:dyDescent="0.25">
      <c r="A28" s="52" t="s">
        <v>590</v>
      </c>
      <c r="B28" s="55" t="s">
        <v>595</v>
      </c>
      <c r="C28" s="55" t="s">
        <v>803</v>
      </c>
      <c r="D28" s="54" t="s">
        <v>591</v>
      </c>
      <c r="E28" s="56"/>
      <c r="F28" s="56"/>
      <c r="G28" s="56">
        <f>G29</f>
        <v>64645</v>
      </c>
      <c r="H28" s="56">
        <f>H29</f>
        <v>64645</v>
      </c>
      <c r="I28" s="217">
        <f t="shared" si="0"/>
        <v>1</v>
      </c>
    </row>
    <row r="29" spans="1:9" ht="35.25" customHeight="1" x14ac:dyDescent="0.25">
      <c r="A29" s="52" t="s">
        <v>592</v>
      </c>
      <c r="B29" s="55" t="s">
        <v>595</v>
      </c>
      <c r="C29" s="55" t="s">
        <v>803</v>
      </c>
      <c r="D29" s="54" t="s">
        <v>593</v>
      </c>
      <c r="E29" s="56"/>
      <c r="F29" s="56"/>
      <c r="G29" s="56">
        <v>64645</v>
      </c>
      <c r="H29" s="235">
        <v>64645</v>
      </c>
      <c r="I29" s="217">
        <f t="shared" si="0"/>
        <v>1</v>
      </c>
    </row>
    <row r="30" spans="1:9" ht="50.25" customHeight="1" x14ac:dyDescent="0.25">
      <c r="A30" s="9" t="s">
        <v>606</v>
      </c>
      <c r="B30" s="49" t="s">
        <v>607</v>
      </c>
      <c r="C30" s="50"/>
      <c r="D30" s="51"/>
      <c r="E30" s="43">
        <f>SUM(E31)</f>
        <v>30836000</v>
      </c>
      <c r="F30" s="43">
        <f>SUM(F31)</f>
        <v>0</v>
      </c>
      <c r="G30" s="43">
        <f>SUM(G31,G47)</f>
        <v>34554153</v>
      </c>
      <c r="H30" s="43">
        <f>SUM(H31,H47)</f>
        <v>34553930.719999999</v>
      </c>
      <c r="I30" s="217">
        <f t="shared" si="0"/>
        <v>0.9999935671987098</v>
      </c>
    </row>
    <row r="31" spans="1:9" ht="31.5" customHeight="1" x14ac:dyDescent="0.25">
      <c r="A31" s="9" t="s">
        <v>608</v>
      </c>
      <c r="B31" s="49" t="s">
        <v>607</v>
      </c>
      <c r="C31" s="50" t="s">
        <v>609</v>
      </c>
      <c r="D31" s="51"/>
      <c r="E31" s="43">
        <f>SUM(E32,E43)</f>
        <v>30836000</v>
      </c>
      <c r="F31" s="43">
        <f>SUM(F32,F43)</f>
        <v>0</v>
      </c>
      <c r="G31" s="43">
        <f>SUM(G32,G43)</f>
        <v>33977970</v>
      </c>
      <c r="H31" s="43">
        <f>SUM(H32,H43)</f>
        <v>33977747.719999999</v>
      </c>
      <c r="I31" s="217">
        <f t="shared" si="0"/>
        <v>0.99999345811418394</v>
      </c>
    </row>
    <row r="32" spans="1:9" ht="17.25" customHeight="1" x14ac:dyDescent="0.25">
      <c r="A32" s="9" t="s">
        <v>610</v>
      </c>
      <c r="B32" s="49" t="s">
        <v>607</v>
      </c>
      <c r="C32" s="50" t="s">
        <v>611</v>
      </c>
      <c r="D32" s="51"/>
      <c r="E32" s="43">
        <f>SUM(E33,E36)</f>
        <v>29820000</v>
      </c>
      <c r="F32" s="43">
        <f>SUM(F33,F36)</f>
        <v>0</v>
      </c>
      <c r="G32" s="43">
        <f>SUM(G33,G36)</f>
        <v>32840216</v>
      </c>
      <c r="H32" s="43">
        <f>SUM(H33,H36)</f>
        <v>32839993.719999999</v>
      </c>
      <c r="I32" s="217">
        <f t="shared" si="0"/>
        <v>0.99999323146961028</v>
      </c>
    </row>
    <row r="33" spans="1:9" ht="32.25" customHeight="1" x14ac:dyDescent="0.25">
      <c r="A33" s="9" t="s">
        <v>604</v>
      </c>
      <c r="B33" s="49" t="s">
        <v>607</v>
      </c>
      <c r="C33" s="50" t="s">
        <v>612</v>
      </c>
      <c r="D33" s="51"/>
      <c r="E33" s="43">
        <f>SUM(E34)</f>
        <v>23665000</v>
      </c>
      <c r="F33" s="43">
        <f>SUM(F34)</f>
        <v>0</v>
      </c>
      <c r="G33" s="43">
        <f>SUM(G34)</f>
        <v>26833928</v>
      </c>
      <c r="H33" s="43">
        <f>SUM(H34)</f>
        <v>26833928</v>
      </c>
      <c r="I33" s="217">
        <f t="shared" si="0"/>
        <v>1</v>
      </c>
    </row>
    <row r="34" spans="1:9" ht="79.5" customHeight="1" x14ac:dyDescent="0.25">
      <c r="A34" s="52" t="s">
        <v>590</v>
      </c>
      <c r="B34" s="53" t="s">
        <v>607</v>
      </c>
      <c r="C34" s="54" t="s">
        <v>612</v>
      </c>
      <c r="D34" s="55" t="s">
        <v>591</v>
      </c>
      <c r="E34" s="56">
        <f>SUM(E35)</f>
        <v>23665000</v>
      </c>
      <c r="F34" s="56">
        <f>SUM(F35)</f>
        <v>0</v>
      </c>
      <c r="G34" s="56">
        <f>SUM(G35)</f>
        <v>26833928</v>
      </c>
      <c r="H34" s="235">
        <f>H35</f>
        <v>26833928</v>
      </c>
      <c r="I34" s="217">
        <f t="shared" si="0"/>
        <v>1</v>
      </c>
    </row>
    <row r="35" spans="1:9" ht="33" customHeight="1" x14ac:dyDescent="0.25">
      <c r="A35" s="52" t="s">
        <v>592</v>
      </c>
      <c r="B35" s="53" t="s">
        <v>607</v>
      </c>
      <c r="C35" s="54" t="s">
        <v>612</v>
      </c>
      <c r="D35" s="55" t="s">
        <v>593</v>
      </c>
      <c r="E35" s="56">
        <v>23665000</v>
      </c>
      <c r="F35" s="56"/>
      <c r="G35" s="56">
        <v>26833928</v>
      </c>
      <c r="H35" s="56">
        <v>26833928</v>
      </c>
      <c r="I35" s="217">
        <f t="shared" si="0"/>
        <v>1</v>
      </c>
    </row>
    <row r="36" spans="1:9" ht="33" customHeight="1" x14ac:dyDescent="0.25">
      <c r="A36" s="5" t="s">
        <v>613</v>
      </c>
      <c r="B36" s="49" t="s">
        <v>607</v>
      </c>
      <c r="C36" s="50" t="s">
        <v>614</v>
      </c>
      <c r="D36" s="55"/>
      <c r="E36" s="43">
        <f>SUM(E39,E41)</f>
        <v>6155000</v>
      </c>
      <c r="F36" s="43">
        <f>SUM(F39,F41)</f>
        <v>0</v>
      </c>
      <c r="G36" s="43">
        <f>SUM(G39,G41,G37)</f>
        <v>6006288</v>
      </c>
      <c r="H36" s="43">
        <f>SUM(H39,H41,H37)</f>
        <v>6006065.7199999997</v>
      </c>
      <c r="I36" s="217">
        <f t="shared" si="0"/>
        <v>0.9999629921175941</v>
      </c>
    </row>
    <row r="37" spans="1:9" ht="78.75" x14ac:dyDescent="0.25">
      <c r="A37" s="52" t="s">
        <v>590</v>
      </c>
      <c r="B37" s="53" t="s">
        <v>607</v>
      </c>
      <c r="C37" s="54" t="s">
        <v>614</v>
      </c>
      <c r="D37" s="55" t="s">
        <v>591</v>
      </c>
      <c r="E37" s="43"/>
      <c r="F37" s="43"/>
      <c r="G37" s="56">
        <f>G38</f>
        <v>10551</v>
      </c>
      <c r="H37" s="56">
        <f>H38</f>
        <v>10551</v>
      </c>
      <c r="I37" s="217">
        <f t="shared" si="0"/>
        <v>1</v>
      </c>
    </row>
    <row r="38" spans="1:9" ht="33" customHeight="1" x14ac:dyDescent="0.25">
      <c r="A38" s="52" t="s">
        <v>592</v>
      </c>
      <c r="B38" s="53" t="s">
        <v>607</v>
      </c>
      <c r="C38" s="54" t="s">
        <v>614</v>
      </c>
      <c r="D38" s="55" t="s">
        <v>593</v>
      </c>
      <c r="E38" s="43"/>
      <c r="F38" s="43"/>
      <c r="G38" s="56">
        <v>10551</v>
      </c>
      <c r="H38" s="56">
        <v>10551</v>
      </c>
      <c r="I38" s="217">
        <f t="shared" si="0"/>
        <v>1</v>
      </c>
    </row>
    <row r="39" spans="1:9" ht="33.75" customHeight="1" x14ac:dyDescent="0.25">
      <c r="A39" s="8" t="s">
        <v>615</v>
      </c>
      <c r="B39" s="53" t="s">
        <v>607</v>
      </c>
      <c r="C39" s="54" t="s">
        <v>614</v>
      </c>
      <c r="D39" s="55" t="s">
        <v>616</v>
      </c>
      <c r="E39" s="56">
        <f>SUM(E40)</f>
        <v>5995000</v>
      </c>
      <c r="F39" s="56">
        <f>SUM(F40)</f>
        <v>0</v>
      </c>
      <c r="G39" s="56">
        <f>SUM(G40)</f>
        <v>5808826</v>
      </c>
      <c r="H39" s="235">
        <f>H40</f>
        <v>5808603.7199999997</v>
      </c>
      <c r="I39" s="217">
        <f t="shared" si="0"/>
        <v>0.99996173409222444</v>
      </c>
    </row>
    <row r="40" spans="1:9" ht="33" customHeight="1" x14ac:dyDescent="0.25">
      <c r="A40" s="8" t="s">
        <v>617</v>
      </c>
      <c r="B40" s="53" t="s">
        <v>607</v>
      </c>
      <c r="C40" s="54" t="s">
        <v>614</v>
      </c>
      <c r="D40" s="55" t="s">
        <v>618</v>
      </c>
      <c r="E40" s="56">
        <v>5995000</v>
      </c>
      <c r="F40" s="56"/>
      <c r="G40" s="56">
        <v>5808826</v>
      </c>
      <c r="H40" s="235">
        <v>5808603.7199999997</v>
      </c>
      <c r="I40" s="217">
        <f t="shared" si="0"/>
        <v>0.99996173409222444</v>
      </c>
    </row>
    <row r="41" spans="1:9" ht="18" customHeight="1" x14ac:dyDescent="0.25">
      <c r="A41" s="8" t="s">
        <v>619</v>
      </c>
      <c r="B41" s="53" t="s">
        <v>607</v>
      </c>
      <c r="C41" s="54" t="s">
        <v>614</v>
      </c>
      <c r="D41" s="55" t="s">
        <v>620</v>
      </c>
      <c r="E41" s="56">
        <f>SUM(E42)</f>
        <v>160000</v>
      </c>
      <c r="F41" s="56">
        <f>SUM(F42)</f>
        <v>0</v>
      </c>
      <c r="G41" s="56">
        <f>SUM(G42)</f>
        <v>186911</v>
      </c>
      <c r="H41" s="235">
        <f>H42</f>
        <v>186911</v>
      </c>
      <c r="I41" s="217">
        <f t="shared" si="0"/>
        <v>1</v>
      </c>
    </row>
    <row r="42" spans="1:9" ht="18.75" customHeight="1" x14ac:dyDescent="0.25">
      <c r="A42" s="8" t="s">
        <v>621</v>
      </c>
      <c r="B42" s="53" t="s">
        <v>607</v>
      </c>
      <c r="C42" s="54" t="s">
        <v>614</v>
      </c>
      <c r="D42" s="55" t="s">
        <v>622</v>
      </c>
      <c r="E42" s="56">
        <v>160000</v>
      </c>
      <c r="F42" s="56"/>
      <c r="G42" s="56">
        <v>186911</v>
      </c>
      <c r="H42" s="235">
        <v>186911</v>
      </c>
      <c r="I42" s="217">
        <f t="shared" si="0"/>
        <v>1</v>
      </c>
    </row>
    <row r="43" spans="1:9" ht="49.5" customHeight="1" x14ac:dyDescent="0.25">
      <c r="A43" s="9" t="s">
        <v>629</v>
      </c>
      <c r="B43" s="49" t="s">
        <v>607</v>
      </c>
      <c r="C43" s="50" t="s">
        <v>630</v>
      </c>
      <c r="D43" s="51"/>
      <c r="E43" s="43">
        <f t="shared" ref="E43:F45" si="6">SUM(E44)</f>
        <v>1016000</v>
      </c>
      <c r="F43" s="43">
        <f t="shared" si="6"/>
        <v>0</v>
      </c>
      <c r="G43" s="43">
        <f t="shared" ref="G43:H45" si="7">SUM(G44)</f>
        <v>1137754</v>
      </c>
      <c r="H43" s="43">
        <f t="shared" si="7"/>
        <v>1137754</v>
      </c>
      <c r="I43" s="217">
        <f t="shared" si="0"/>
        <v>1</v>
      </c>
    </row>
    <row r="44" spans="1:9" ht="33.75" customHeight="1" x14ac:dyDescent="0.25">
      <c r="A44" s="9" t="s">
        <v>604</v>
      </c>
      <c r="B44" s="49" t="s">
        <v>607</v>
      </c>
      <c r="C44" s="50" t="s">
        <v>631</v>
      </c>
      <c r="D44" s="51"/>
      <c r="E44" s="43">
        <f t="shared" si="6"/>
        <v>1016000</v>
      </c>
      <c r="F44" s="43">
        <f t="shared" si="6"/>
        <v>0</v>
      </c>
      <c r="G44" s="43">
        <f t="shared" si="7"/>
        <v>1137754</v>
      </c>
      <c r="H44" s="43">
        <f t="shared" si="7"/>
        <v>1137754</v>
      </c>
      <c r="I44" s="217">
        <f t="shared" si="0"/>
        <v>1</v>
      </c>
    </row>
    <row r="45" spans="1:9" ht="78.75" customHeight="1" x14ac:dyDescent="0.25">
      <c r="A45" s="52" t="s">
        <v>590</v>
      </c>
      <c r="B45" s="53" t="s">
        <v>607</v>
      </c>
      <c r="C45" s="54" t="s">
        <v>632</v>
      </c>
      <c r="D45" s="55" t="s">
        <v>591</v>
      </c>
      <c r="E45" s="56">
        <f t="shared" si="6"/>
        <v>1016000</v>
      </c>
      <c r="F45" s="56">
        <f t="shared" si="6"/>
        <v>0</v>
      </c>
      <c r="G45" s="56">
        <f t="shared" si="7"/>
        <v>1137754</v>
      </c>
      <c r="H45" s="56">
        <f t="shared" si="7"/>
        <v>1137754</v>
      </c>
      <c r="I45" s="217">
        <f t="shared" si="0"/>
        <v>1</v>
      </c>
    </row>
    <row r="46" spans="1:9" ht="31.5" x14ac:dyDescent="0.25">
      <c r="A46" s="52" t="s">
        <v>592</v>
      </c>
      <c r="B46" s="53" t="s">
        <v>607</v>
      </c>
      <c r="C46" s="54" t="s">
        <v>631</v>
      </c>
      <c r="D46" s="55" t="s">
        <v>593</v>
      </c>
      <c r="E46" s="56">
        <v>1016000</v>
      </c>
      <c r="F46" s="56"/>
      <c r="G46" s="56">
        <v>1137754</v>
      </c>
      <c r="H46" s="235">
        <v>1137754</v>
      </c>
      <c r="I46" s="217">
        <f t="shared" si="0"/>
        <v>1</v>
      </c>
    </row>
    <row r="47" spans="1:9" ht="28.5" x14ac:dyDescent="0.25">
      <c r="A47" s="83" t="s">
        <v>802</v>
      </c>
      <c r="B47" s="215" t="s">
        <v>607</v>
      </c>
      <c r="C47" s="50" t="s">
        <v>803</v>
      </c>
      <c r="D47" s="66"/>
      <c r="E47" s="80" t="e">
        <f>E48</f>
        <v>#REF!</v>
      </c>
      <c r="F47" s="174"/>
      <c r="G47" s="80">
        <f>G48</f>
        <v>576183</v>
      </c>
      <c r="H47" s="43">
        <f>H48</f>
        <v>576183</v>
      </c>
      <c r="I47" s="217">
        <f t="shared" si="0"/>
        <v>1</v>
      </c>
    </row>
    <row r="48" spans="1:9" ht="60" x14ac:dyDescent="0.25">
      <c r="A48" s="271" t="s">
        <v>590</v>
      </c>
      <c r="B48" s="216" t="s">
        <v>607</v>
      </c>
      <c r="C48" s="54" t="s">
        <v>803</v>
      </c>
      <c r="D48" s="54" t="s">
        <v>591</v>
      </c>
      <c r="E48" s="80" t="e">
        <f>E49</f>
        <v>#REF!</v>
      </c>
      <c r="F48" s="174"/>
      <c r="G48" s="82">
        <f>G49</f>
        <v>576183</v>
      </c>
      <c r="H48" s="56">
        <f>H49</f>
        <v>576183</v>
      </c>
      <c r="I48" s="217">
        <f t="shared" si="0"/>
        <v>1</v>
      </c>
    </row>
    <row r="49" spans="1:9" ht="30" x14ac:dyDescent="0.25">
      <c r="A49" s="271" t="s">
        <v>592</v>
      </c>
      <c r="B49" s="216" t="s">
        <v>607</v>
      </c>
      <c r="C49" s="54" t="s">
        <v>803</v>
      </c>
      <c r="D49" s="54" t="s">
        <v>593</v>
      </c>
      <c r="E49" s="80" t="e">
        <f>#REF!</f>
        <v>#REF!</v>
      </c>
      <c r="F49" s="174"/>
      <c r="G49" s="82">
        <v>576183</v>
      </c>
      <c r="H49" s="56">
        <v>576183</v>
      </c>
      <c r="I49" s="217">
        <f t="shared" si="0"/>
        <v>1</v>
      </c>
    </row>
    <row r="50" spans="1:9" ht="47.25" x14ac:dyDescent="0.25">
      <c r="A50" s="9" t="s">
        <v>633</v>
      </c>
      <c r="B50" s="49" t="s">
        <v>634</v>
      </c>
      <c r="C50" s="50"/>
      <c r="D50" s="51"/>
      <c r="E50" s="43">
        <f>SUM(E51)</f>
        <v>6886000</v>
      </c>
      <c r="F50" s="43">
        <f>SUM(F51)</f>
        <v>0</v>
      </c>
      <c r="G50" s="43">
        <f>G51+G61+G66</f>
        <v>8236496</v>
      </c>
      <c r="H50" s="43">
        <f>H51+H61+H66</f>
        <v>8236492.8799999999</v>
      </c>
      <c r="I50" s="217">
        <f t="shared" si="0"/>
        <v>0.99999962119814056</v>
      </c>
    </row>
    <row r="51" spans="1:9" ht="35.25" customHeight="1" x14ac:dyDescent="0.25">
      <c r="A51" s="9" t="s">
        <v>608</v>
      </c>
      <c r="B51" s="49" t="s">
        <v>634</v>
      </c>
      <c r="C51" s="50" t="s">
        <v>609</v>
      </c>
      <c r="D51" s="51"/>
      <c r="E51" s="43">
        <f>SUM(E52)</f>
        <v>6886000</v>
      </c>
      <c r="F51" s="43">
        <f>SUM(F52)</f>
        <v>0</v>
      </c>
      <c r="G51" s="43">
        <f>SUM(G52)</f>
        <v>7318255</v>
      </c>
      <c r="H51" s="234">
        <f>H52</f>
        <v>7318251.8799999999</v>
      </c>
      <c r="I51" s="217">
        <f t="shared" si="0"/>
        <v>0.99999957366885961</v>
      </c>
    </row>
    <row r="52" spans="1:9" ht="31.5" customHeight="1" x14ac:dyDescent="0.25">
      <c r="A52" s="9" t="s">
        <v>635</v>
      </c>
      <c r="B52" s="49" t="s">
        <v>634</v>
      </c>
      <c r="C52" s="50" t="s">
        <v>636</v>
      </c>
      <c r="D52" s="51"/>
      <c r="E52" s="43">
        <f>SUM(E53,E56)</f>
        <v>6886000</v>
      </c>
      <c r="F52" s="43">
        <f>SUM(F53,F56)</f>
        <v>0</v>
      </c>
      <c r="G52" s="43">
        <f>SUM(G53,G56)</f>
        <v>7318255</v>
      </c>
      <c r="H52" s="234">
        <f>H53+H56</f>
        <v>7318251.8799999999</v>
      </c>
      <c r="I52" s="217">
        <f t="shared" si="0"/>
        <v>0.99999957366885961</v>
      </c>
    </row>
    <row r="53" spans="1:9" ht="30.75" customHeight="1" x14ac:dyDescent="0.25">
      <c r="A53" s="9" t="s">
        <v>604</v>
      </c>
      <c r="B53" s="49" t="s">
        <v>637</v>
      </c>
      <c r="C53" s="50" t="s">
        <v>638</v>
      </c>
      <c r="D53" s="51"/>
      <c r="E53" s="43">
        <f t="shared" ref="E53:G54" si="8">SUM(E54)</f>
        <v>6143000</v>
      </c>
      <c r="F53" s="43">
        <f t="shared" si="8"/>
        <v>0</v>
      </c>
      <c r="G53" s="43">
        <f t="shared" si="8"/>
        <v>6816621</v>
      </c>
      <c r="H53" s="234">
        <f>H54</f>
        <v>6816619.7199999997</v>
      </c>
      <c r="I53" s="217">
        <f t="shared" si="0"/>
        <v>0.99999981222368084</v>
      </c>
    </row>
    <row r="54" spans="1:9" ht="79.5" customHeight="1" x14ac:dyDescent="0.25">
      <c r="A54" s="52" t="s">
        <v>590</v>
      </c>
      <c r="B54" s="53" t="s">
        <v>634</v>
      </c>
      <c r="C54" s="54" t="s">
        <v>638</v>
      </c>
      <c r="D54" s="55" t="s">
        <v>591</v>
      </c>
      <c r="E54" s="56">
        <f t="shared" si="8"/>
        <v>6143000</v>
      </c>
      <c r="F54" s="56">
        <f t="shared" si="8"/>
        <v>0</v>
      </c>
      <c r="G54" s="56">
        <f t="shared" si="8"/>
        <v>6816621</v>
      </c>
      <c r="H54" s="235">
        <f>H55</f>
        <v>6816619.7199999997</v>
      </c>
      <c r="I54" s="217">
        <f t="shared" si="0"/>
        <v>0.99999981222368084</v>
      </c>
    </row>
    <row r="55" spans="1:9" ht="32.25" customHeight="1" x14ac:dyDescent="0.25">
      <c r="A55" s="52" t="s">
        <v>592</v>
      </c>
      <c r="B55" s="53" t="s">
        <v>634</v>
      </c>
      <c r="C55" s="54" t="s">
        <v>638</v>
      </c>
      <c r="D55" s="55" t="s">
        <v>593</v>
      </c>
      <c r="E55" s="56">
        <v>6143000</v>
      </c>
      <c r="F55" s="56"/>
      <c r="G55" s="56">
        <v>6816621</v>
      </c>
      <c r="H55" s="235">
        <v>6816619.7199999997</v>
      </c>
      <c r="I55" s="217">
        <f t="shared" si="0"/>
        <v>0.99999981222368084</v>
      </c>
    </row>
    <row r="56" spans="1:9" ht="31.5" customHeight="1" x14ac:dyDescent="0.25">
      <c r="A56" s="5" t="s">
        <v>613</v>
      </c>
      <c r="B56" s="49" t="s">
        <v>634</v>
      </c>
      <c r="C56" s="50" t="s">
        <v>639</v>
      </c>
      <c r="D56" s="51"/>
      <c r="E56" s="43">
        <f>SUM(E57,E59)</f>
        <v>743000</v>
      </c>
      <c r="F56" s="43">
        <f>SUM(F57,F59)</f>
        <v>0</v>
      </c>
      <c r="G56" s="43">
        <f>SUM(G57,G59)</f>
        <v>501634</v>
      </c>
      <c r="H56" s="234">
        <f>H57+H59</f>
        <v>501632.16000000003</v>
      </c>
      <c r="I56" s="217">
        <f t="shared" si="0"/>
        <v>0.99999633198706628</v>
      </c>
    </row>
    <row r="57" spans="1:9" ht="33" customHeight="1" x14ac:dyDescent="0.25">
      <c r="A57" s="8" t="s">
        <v>615</v>
      </c>
      <c r="B57" s="53" t="s">
        <v>634</v>
      </c>
      <c r="C57" s="54" t="s">
        <v>639</v>
      </c>
      <c r="D57" s="55" t="s">
        <v>616</v>
      </c>
      <c r="E57" s="56">
        <f>SUM(E58)</f>
        <v>733000</v>
      </c>
      <c r="F57" s="56">
        <f>SUM(F58)</f>
        <v>0</v>
      </c>
      <c r="G57" s="56">
        <f>SUM(G58)</f>
        <v>500995</v>
      </c>
      <c r="H57" s="235">
        <f>H58</f>
        <v>500993.76</v>
      </c>
      <c r="I57" s="217">
        <f t="shared" si="0"/>
        <v>0.99999752492539851</v>
      </c>
    </row>
    <row r="58" spans="1:9" ht="30.75" customHeight="1" x14ac:dyDescent="0.25">
      <c r="A58" s="8" t="s">
        <v>617</v>
      </c>
      <c r="B58" s="53" t="s">
        <v>634</v>
      </c>
      <c r="C58" s="54" t="s">
        <v>639</v>
      </c>
      <c r="D58" s="55" t="s">
        <v>618</v>
      </c>
      <c r="E58" s="56">
        <v>733000</v>
      </c>
      <c r="F58" s="56"/>
      <c r="G58" s="56">
        <v>500995</v>
      </c>
      <c r="H58" s="235">
        <v>500993.76</v>
      </c>
      <c r="I58" s="217">
        <f t="shared" si="0"/>
        <v>0.99999752492539851</v>
      </c>
    </row>
    <row r="59" spans="1:9" ht="20.25" customHeight="1" x14ac:dyDescent="0.25">
      <c r="A59" s="8" t="s">
        <v>619</v>
      </c>
      <c r="B59" s="53" t="s">
        <v>634</v>
      </c>
      <c r="C59" s="54" t="s">
        <v>639</v>
      </c>
      <c r="D59" s="55" t="s">
        <v>620</v>
      </c>
      <c r="E59" s="56">
        <f>SUM(E60)</f>
        <v>10000</v>
      </c>
      <c r="F59" s="56">
        <f>SUM(F60)</f>
        <v>0</v>
      </c>
      <c r="G59" s="56">
        <f>SUM(G60)</f>
        <v>639</v>
      </c>
      <c r="H59" s="235">
        <f>H60</f>
        <v>638.4</v>
      </c>
      <c r="I59" s="217">
        <f t="shared" si="0"/>
        <v>0.99906103286384973</v>
      </c>
    </row>
    <row r="60" spans="1:9" ht="18.75" customHeight="1" x14ac:dyDescent="0.25">
      <c r="A60" s="8" t="s">
        <v>621</v>
      </c>
      <c r="B60" s="53" t="s">
        <v>634</v>
      </c>
      <c r="C60" s="54" t="s">
        <v>639</v>
      </c>
      <c r="D60" s="55" t="s">
        <v>622</v>
      </c>
      <c r="E60" s="56">
        <v>10000</v>
      </c>
      <c r="F60" s="56"/>
      <c r="G60" s="56">
        <v>639</v>
      </c>
      <c r="H60" s="235">
        <v>638.4</v>
      </c>
      <c r="I60" s="217">
        <f t="shared" si="0"/>
        <v>0.99906103286384973</v>
      </c>
    </row>
    <row r="61" spans="1:9" ht="47.25" x14ac:dyDescent="0.25">
      <c r="A61" s="64" t="s">
        <v>633</v>
      </c>
      <c r="B61" s="51" t="s">
        <v>634</v>
      </c>
      <c r="C61" s="50" t="s">
        <v>809</v>
      </c>
      <c r="D61" s="55"/>
      <c r="E61" s="56"/>
      <c r="F61" s="56"/>
      <c r="G61" s="43">
        <f t="shared" ref="G61:H64" si="9">G62</f>
        <v>788041</v>
      </c>
      <c r="H61" s="43">
        <f t="shared" si="9"/>
        <v>788041</v>
      </c>
      <c r="I61" s="217">
        <f t="shared" si="0"/>
        <v>1</v>
      </c>
    </row>
    <row r="62" spans="1:9" ht="31.5" x14ac:dyDescent="0.25">
      <c r="A62" s="9" t="s">
        <v>810</v>
      </c>
      <c r="B62" s="51" t="s">
        <v>634</v>
      </c>
      <c r="C62" s="50" t="s">
        <v>809</v>
      </c>
      <c r="D62" s="55"/>
      <c r="E62" s="56"/>
      <c r="F62" s="56"/>
      <c r="G62" s="43">
        <f t="shared" si="9"/>
        <v>788041</v>
      </c>
      <c r="H62" s="43">
        <f t="shared" si="9"/>
        <v>788041</v>
      </c>
      <c r="I62" s="217">
        <f t="shared" si="0"/>
        <v>1</v>
      </c>
    </row>
    <row r="63" spans="1:9" ht="31.5" x14ac:dyDescent="0.25">
      <c r="A63" s="9" t="s">
        <v>604</v>
      </c>
      <c r="B63" s="51" t="s">
        <v>634</v>
      </c>
      <c r="C63" s="50" t="s">
        <v>809</v>
      </c>
      <c r="D63" s="55"/>
      <c r="E63" s="56"/>
      <c r="F63" s="56"/>
      <c r="G63" s="43">
        <f t="shared" si="9"/>
        <v>788041</v>
      </c>
      <c r="H63" s="43">
        <f t="shared" si="9"/>
        <v>788041</v>
      </c>
      <c r="I63" s="217">
        <f t="shared" si="0"/>
        <v>1</v>
      </c>
    </row>
    <row r="64" spans="1:9" ht="18.75" customHeight="1" x14ac:dyDescent="0.25">
      <c r="A64" s="52" t="s">
        <v>590</v>
      </c>
      <c r="B64" s="55" t="s">
        <v>634</v>
      </c>
      <c r="C64" s="54" t="s">
        <v>809</v>
      </c>
      <c r="D64" s="55" t="s">
        <v>591</v>
      </c>
      <c r="E64" s="56"/>
      <c r="F64" s="56"/>
      <c r="G64" s="56">
        <f t="shared" si="9"/>
        <v>788041</v>
      </c>
      <c r="H64" s="56">
        <f t="shared" si="9"/>
        <v>788041</v>
      </c>
      <c r="I64" s="217">
        <f t="shared" si="0"/>
        <v>1</v>
      </c>
    </row>
    <row r="65" spans="1:9" ht="18.75" customHeight="1" x14ac:dyDescent="0.25">
      <c r="A65" s="52" t="s">
        <v>592</v>
      </c>
      <c r="B65" s="55" t="s">
        <v>634</v>
      </c>
      <c r="C65" s="54" t="s">
        <v>809</v>
      </c>
      <c r="D65" s="55" t="s">
        <v>593</v>
      </c>
      <c r="E65" s="56"/>
      <c r="F65" s="56"/>
      <c r="G65" s="56">
        <v>788041</v>
      </c>
      <c r="H65" s="235">
        <v>788041</v>
      </c>
      <c r="I65" s="217">
        <f t="shared" si="0"/>
        <v>1</v>
      </c>
    </row>
    <row r="66" spans="1:9" ht="18.75" customHeight="1" x14ac:dyDescent="0.25">
      <c r="A66" s="83" t="s">
        <v>802</v>
      </c>
      <c r="B66" s="49" t="s">
        <v>634</v>
      </c>
      <c r="C66" s="50" t="s">
        <v>803</v>
      </c>
      <c r="D66" s="50"/>
      <c r="E66" s="56"/>
      <c r="F66" s="56"/>
      <c r="G66" s="43">
        <f>G67</f>
        <v>130200</v>
      </c>
      <c r="H66" s="43">
        <f>H67</f>
        <v>130200</v>
      </c>
      <c r="I66" s="217">
        <f t="shared" si="0"/>
        <v>1</v>
      </c>
    </row>
    <row r="67" spans="1:9" ht="18.75" customHeight="1" x14ac:dyDescent="0.25">
      <c r="A67" s="271" t="s">
        <v>590</v>
      </c>
      <c r="B67" s="53" t="s">
        <v>634</v>
      </c>
      <c r="C67" s="54" t="s">
        <v>803</v>
      </c>
      <c r="D67" s="54" t="s">
        <v>591</v>
      </c>
      <c r="E67" s="56"/>
      <c r="F67" s="56"/>
      <c r="G67" s="56">
        <f>G68</f>
        <v>130200</v>
      </c>
      <c r="H67" s="56">
        <f>H68</f>
        <v>130200</v>
      </c>
      <c r="I67" s="217">
        <f t="shared" si="0"/>
        <v>1</v>
      </c>
    </row>
    <row r="68" spans="1:9" ht="18.75" customHeight="1" x14ac:dyDescent="0.25">
      <c r="A68" s="271" t="s">
        <v>592</v>
      </c>
      <c r="B68" s="53" t="s">
        <v>634</v>
      </c>
      <c r="C68" s="54" t="s">
        <v>803</v>
      </c>
      <c r="D68" s="54" t="s">
        <v>593</v>
      </c>
      <c r="E68" s="56"/>
      <c r="F68" s="56"/>
      <c r="G68" s="56">
        <v>130200</v>
      </c>
      <c r="H68" s="235">
        <v>130200</v>
      </c>
      <c r="I68" s="217">
        <f t="shared" si="0"/>
        <v>1</v>
      </c>
    </row>
    <row r="69" spans="1:9" ht="18.75" customHeight="1" x14ac:dyDescent="0.25">
      <c r="A69" s="9" t="s">
        <v>640</v>
      </c>
      <c r="B69" s="49" t="s">
        <v>641</v>
      </c>
      <c r="C69" s="50"/>
      <c r="D69" s="51"/>
      <c r="E69" s="43">
        <f t="shared" ref="E69:F72" si="10">SUM(E70)</f>
        <v>850000</v>
      </c>
      <c r="F69" s="43">
        <f t="shared" si="10"/>
        <v>0</v>
      </c>
      <c r="G69" s="43">
        <f>SUM(G70)</f>
        <v>600000</v>
      </c>
      <c r="H69" s="234">
        <f>H70</f>
        <v>600000</v>
      </c>
      <c r="I69" s="217">
        <f t="shared" si="0"/>
        <v>1</v>
      </c>
    </row>
    <row r="70" spans="1:9" ht="35.25" customHeight="1" x14ac:dyDescent="0.25">
      <c r="A70" s="9" t="s">
        <v>642</v>
      </c>
      <c r="B70" s="49" t="s">
        <v>641</v>
      </c>
      <c r="C70" s="50" t="s">
        <v>643</v>
      </c>
      <c r="D70" s="51"/>
      <c r="E70" s="43">
        <f t="shared" si="10"/>
        <v>850000</v>
      </c>
      <c r="F70" s="43">
        <f t="shared" si="10"/>
        <v>0</v>
      </c>
      <c r="G70" s="43">
        <f>SUM(G71)</f>
        <v>600000</v>
      </c>
      <c r="H70" s="234">
        <f>H71</f>
        <v>600000</v>
      </c>
      <c r="I70" s="217">
        <f t="shared" si="0"/>
        <v>1</v>
      </c>
    </row>
    <row r="71" spans="1:9" ht="32.25" customHeight="1" x14ac:dyDescent="0.25">
      <c r="A71" s="5" t="s">
        <v>613</v>
      </c>
      <c r="B71" s="49" t="s">
        <v>641</v>
      </c>
      <c r="C71" s="50" t="s">
        <v>644</v>
      </c>
      <c r="D71" s="51"/>
      <c r="E71" s="43">
        <f t="shared" si="10"/>
        <v>850000</v>
      </c>
      <c r="F71" s="43">
        <f t="shared" si="10"/>
        <v>0</v>
      </c>
      <c r="G71" s="43">
        <f>SUM(G72)</f>
        <v>600000</v>
      </c>
      <c r="H71" s="234">
        <f>H72</f>
        <v>600000</v>
      </c>
      <c r="I71" s="217">
        <f t="shared" si="0"/>
        <v>1</v>
      </c>
    </row>
    <row r="72" spans="1:9" ht="31.5" customHeight="1" x14ac:dyDescent="0.25">
      <c r="A72" s="8" t="s">
        <v>619</v>
      </c>
      <c r="B72" s="53" t="s">
        <v>641</v>
      </c>
      <c r="C72" s="54" t="s">
        <v>644</v>
      </c>
      <c r="D72" s="55" t="s">
        <v>620</v>
      </c>
      <c r="E72" s="56">
        <f t="shared" si="10"/>
        <v>850000</v>
      </c>
      <c r="F72" s="56">
        <f t="shared" si="10"/>
        <v>0</v>
      </c>
      <c r="G72" s="56">
        <f>SUM(G73)</f>
        <v>600000</v>
      </c>
      <c r="H72" s="247">
        <f>H73</f>
        <v>600000</v>
      </c>
      <c r="I72" s="217">
        <f t="shared" si="0"/>
        <v>1</v>
      </c>
    </row>
    <row r="73" spans="1:9" ht="33" customHeight="1" x14ac:dyDescent="0.25">
      <c r="A73" s="8" t="s">
        <v>787</v>
      </c>
      <c r="B73" s="53" t="s">
        <v>641</v>
      </c>
      <c r="C73" s="54" t="s">
        <v>644</v>
      </c>
      <c r="D73" s="55" t="s">
        <v>786</v>
      </c>
      <c r="E73" s="56">
        <v>850000</v>
      </c>
      <c r="F73" s="56"/>
      <c r="G73" s="225">
        <v>600000</v>
      </c>
      <c r="H73" s="235">
        <v>600000</v>
      </c>
      <c r="I73" s="217">
        <f t="shared" si="0"/>
        <v>1</v>
      </c>
    </row>
    <row r="74" spans="1:9" ht="15.75" customHeight="1" x14ac:dyDescent="0.25">
      <c r="A74" s="57" t="s">
        <v>645</v>
      </c>
      <c r="B74" s="49" t="s">
        <v>646</v>
      </c>
      <c r="C74" s="50"/>
      <c r="D74" s="51"/>
      <c r="E74" s="43">
        <f t="shared" ref="E74:F77" si="11">SUM(E75)</f>
        <v>2500000</v>
      </c>
      <c r="F74" s="43">
        <f t="shared" si="11"/>
        <v>0</v>
      </c>
      <c r="G74" s="43">
        <f>SUM(G75)</f>
        <v>55000</v>
      </c>
      <c r="H74" s="234">
        <f>H75</f>
        <v>0</v>
      </c>
      <c r="I74" s="217">
        <f t="shared" si="0"/>
        <v>0</v>
      </c>
    </row>
    <row r="75" spans="1:9" ht="30.75" customHeight="1" x14ac:dyDescent="0.25">
      <c r="A75" s="5" t="s">
        <v>647</v>
      </c>
      <c r="B75" s="49" t="s">
        <v>646</v>
      </c>
      <c r="C75" s="60" t="s">
        <v>811</v>
      </c>
      <c r="D75" s="51"/>
      <c r="E75" s="43">
        <f t="shared" si="11"/>
        <v>2500000</v>
      </c>
      <c r="F75" s="43">
        <f t="shared" si="11"/>
        <v>0</v>
      </c>
      <c r="G75" s="43">
        <f>SUM(G76)</f>
        <v>55000</v>
      </c>
      <c r="H75" s="234">
        <f>H76</f>
        <v>0</v>
      </c>
      <c r="I75" s="217">
        <f t="shared" si="0"/>
        <v>0</v>
      </c>
    </row>
    <row r="76" spans="1:9" ht="32.25" customHeight="1" x14ac:dyDescent="0.25">
      <c r="A76" s="9" t="s">
        <v>648</v>
      </c>
      <c r="B76" s="49" t="s">
        <v>646</v>
      </c>
      <c r="C76" s="60" t="s">
        <v>811</v>
      </c>
      <c r="D76" s="51"/>
      <c r="E76" s="43">
        <f t="shared" si="11"/>
        <v>2500000</v>
      </c>
      <c r="F76" s="43">
        <f t="shared" si="11"/>
        <v>0</v>
      </c>
      <c r="G76" s="43">
        <f>SUM(G77)</f>
        <v>55000</v>
      </c>
      <c r="H76" s="234">
        <f>H77</f>
        <v>0</v>
      </c>
      <c r="I76" s="217">
        <f t="shared" si="0"/>
        <v>0</v>
      </c>
    </row>
    <row r="77" spans="1:9" ht="17.25" customHeight="1" x14ac:dyDescent="0.25">
      <c r="A77" s="8" t="s">
        <v>619</v>
      </c>
      <c r="B77" s="53" t="s">
        <v>646</v>
      </c>
      <c r="C77" s="63" t="s">
        <v>811</v>
      </c>
      <c r="D77" s="55" t="s">
        <v>620</v>
      </c>
      <c r="E77" s="56">
        <f t="shared" si="11"/>
        <v>2500000</v>
      </c>
      <c r="F77" s="56">
        <f t="shared" si="11"/>
        <v>0</v>
      </c>
      <c r="G77" s="56">
        <f>SUM(G78)</f>
        <v>55000</v>
      </c>
      <c r="H77" s="235">
        <f>H78</f>
        <v>0</v>
      </c>
      <c r="I77" s="217">
        <f t="shared" si="0"/>
        <v>0</v>
      </c>
    </row>
    <row r="78" spans="1:9" ht="15" customHeight="1" x14ac:dyDescent="0.25">
      <c r="A78" s="8" t="s">
        <v>649</v>
      </c>
      <c r="B78" s="53" t="s">
        <v>646</v>
      </c>
      <c r="C78" s="63" t="s">
        <v>811</v>
      </c>
      <c r="D78" s="55" t="s">
        <v>664</v>
      </c>
      <c r="E78" s="56">
        <v>2500000</v>
      </c>
      <c r="F78" s="56"/>
      <c r="G78" s="82">
        <f>2500000-2445000</f>
        <v>55000</v>
      </c>
      <c r="H78" s="235">
        <v>0</v>
      </c>
      <c r="I78" s="217">
        <f t="shared" si="0"/>
        <v>0</v>
      </c>
    </row>
    <row r="79" spans="1:9" ht="18" customHeight="1" x14ac:dyDescent="0.25">
      <c r="A79" s="9" t="s">
        <v>665</v>
      </c>
      <c r="B79" s="49" t="s">
        <v>666</v>
      </c>
      <c r="C79" s="50"/>
      <c r="D79" s="51"/>
      <c r="E79" s="43" t="e">
        <f>SUM(#REF!,#REF!,E80)</f>
        <v>#REF!</v>
      </c>
      <c r="F79" s="43" t="e">
        <f>SUM(#REF!,#REF!,F80)</f>
        <v>#REF!</v>
      </c>
      <c r="G79" s="43">
        <f>G80</f>
        <v>12639531</v>
      </c>
      <c r="H79" s="43">
        <f>H80</f>
        <v>12503822.129999999</v>
      </c>
      <c r="I79" s="217">
        <f t="shared" si="0"/>
        <v>0.98926314038076246</v>
      </c>
    </row>
    <row r="80" spans="1:9" ht="19.5" customHeight="1" x14ac:dyDescent="0.25">
      <c r="A80" s="9" t="s">
        <v>683</v>
      </c>
      <c r="B80" s="49" t="s">
        <v>666</v>
      </c>
      <c r="C80" s="50" t="s">
        <v>684</v>
      </c>
      <c r="D80" s="51"/>
      <c r="E80" s="43" t="e">
        <f>SUM(E81,E99)</f>
        <v>#REF!</v>
      </c>
      <c r="F80" s="43" t="e">
        <f>SUM(F81,F99)</f>
        <v>#REF!</v>
      </c>
      <c r="G80" s="43">
        <f>SUM(G91,G81,G106,G110,,G122)</f>
        <v>12639531</v>
      </c>
      <c r="H80" s="43">
        <f>SUM(H91,H81,H106,H110,,H122)</f>
        <v>12503822.129999999</v>
      </c>
      <c r="I80" s="217">
        <f t="shared" ref="I80:I105" si="12">H80/G80</f>
        <v>0.98926314038076246</v>
      </c>
    </row>
    <row r="81" spans="1:9" ht="63" x14ac:dyDescent="0.25">
      <c r="A81" s="64" t="s">
        <v>788</v>
      </c>
      <c r="B81" s="49" t="s">
        <v>666</v>
      </c>
      <c r="C81" s="50" t="s">
        <v>685</v>
      </c>
      <c r="D81" s="51"/>
      <c r="E81" s="43" t="e">
        <f>SUM(#REF!,,E94)</f>
        <v>#REF!</v>
      </c>
      <c r="F81" s="43" t="e">
        <f>SUM(#REF!,,F94)</f>
        <v>#REF!</v>
      </c>
      <c r="G81" s="43">
        <f>G82+G86</f>
        <v>93000</v>
      </c>
      <c r="H81" s="43">
        <f>H82+H86</f>
        <v>4900</v>
      </c>
      <c r="I81" s="217">
        <f t="shared" si="12"/>
        <v>5.2688172043010753E-2</v>
      </c>
    </row>
    <row r="82" spans="1:9" ht="31.5" hidden="1" x14ac:dyDescent="0.25">
      <c r="A82" s="9" t="s">
        <v>50</v>
      </c>
      <c r="B82" s="49" t="s">
        <v>666</v>
      </c>
      <c r="C82" s="50" t="s">
        <v>56</v>
      </c>
      <c r="D82" s="51"/>
      <c r="E82" s="43"/>
      <c r="F82" s="43"/>
      <c r="G82" s="43">
        <f t="shared" ref="G82:H84" si="13">G83</f>
        <v>0</v>
      </c>
      <c r="H82" s="43">
        <f t="shared" si="13"/>
        <v>0</v>
      </c>
      <c r="I82" s="217" t="e">
        <f t="shared" si="12"/>
        <v>#DIV/0!</v>
      </c>
    </row>
    <row r="83" spans="1:9" ht="63" hidden="1" x14ac:dyDescent="0.25">
      <c r="A83" s="9" t="s">
        <v>789</v>
      </c>
      <c r="B83" s="49" t="s">
        <v>666</v>
      </c>
      <c r="C83" s="50" t="s">
        <v>790</v>
      </c>
      <c r="D83" s="51"/>
      <c r="E83" s="43"/>
      <c r="F83" s="43"/>
      <c r="G83" s="43">
        <f t="shared" si="13"/>
        <v>0</v>
      </c>
      <c r="H83" s="43">
        <f t="shared" si="13"/>
        <v>0</v>
      </c>
      <c r="I83" s="217" t="e">
        <f t="shared" si="12"/>
        <v>#DIV/0!</v>
      </c>
    </row>
    <row r="84" spans="1:9" ht="31.5" hidden="1" x14ac:dyDescent="0.25">
      <c r="A84" s="8" t="s">
        <v>615</v>
      </c>
      <c r="B84" s="53" t="s">
        <v>666</v>
      </c>
      <c r="C84" s="54" t="s">
        <v>790</v>
      </c>
      <c r="D84" s="55" t="s">
        <v>616</v>
      </c>
      <c r="E84" s="43"/>
      <c r="F84" s="43"/>
      <c r="G84" s="56">
        <f t="shared" si="13"/>
        <v>0</v>
      </c>
      <c r="H84" s="56">
        <f t="shared" si="13"/>
        <v>0</v>
      </c>
      <c r="I84" s="217" t="e">
        <f t="shared" si="12"/>
        <v>#DIV/0!</v>
      </c>
    </row>
    <row r="85" spans="1:9" ht="31.5" hidden="1" x14ac:dyDescent="0.25">
      <c r="A85" s="8" t="s">
        <v>617</v>
      </c>
      <c r="B85" s="53" t="s">
        <v>666</v>
      </c>
      <c r="C85" s="54" t="s">
        <v>790</v>
      </c>
      <c r="D85" s="55" t="s">
        <v>618</v>
      </c>
      <c r="E85" s="43"/>
      <c r="F85" s="43"/>
      <c r="G85" s="56">
        <v>0</v>
      </c>
      <c r="H85" s="43"/>
      <c r="I85" s="217" t="e">
        <f t="shared" si="12"/>
        <v>#DIV/0!</v>
      </c>
    </row>
    <row r="86" spans="1:9" ht="63" x14ac:dyDescent="0.25">
      <c r="A86" s="64" t="s">
        <v>688</v>
      </c>
      <c r="B86" s="49" t="s">
        <v>666</v>
      </c>
      <c r="C86" s="50" t="s">
        <v>689</v>
      </c>
      <c r="D86" s="51"/>
      <c r="E86" s="43"/>
      <c r="F86" s="43"/>
      <c r="G86" s="43">
        <f t="shared" ref="G86:H89" si="14">G87</f>
        <v>93000</v>
      </c>
      <c r="H86" s="43">
        <f t="shared" si="14"/>
        <v>4900</v>
      </c>
      <c r="I86" s="217">
        <f t="shared" si="12"/>
        <v>5.2688172043010753E-2</v>
      </c>
    </row>
    <row r="87" spans="1:9" ht="47.25" x14ac:dyDescent="0.25">
      <c r="A87" s="64" t="s">
        <v>690</v>
      </c>
      <c r="B87" s="49" t="s">
        <v>666</v>
      </c>
      <c r="C87" s="50" t="s">
        <v>691</v>
      </c>
      <c r="D87" s="51"/>
      <c r="E87" s="43"/>
      <c r="F87" s="43"/>
      <c r="G87" s="43">
        <f t="shared" si="14"/>
        <v>93000</v>
      </c>
      <c r="H87" s="43">
        <f t="shared" si="14"/>
        <v>4900</v>
      </c>
      <c r="I87" s="217">
        <f t="shared" si="12"/>
        <v>5.2688172043010753E-2</v>
      </c>
    </row>
    <row r="88" spans="1:9" ht="15.75" x14ac:dyDescent="0.25">
      <c r="A88" s="64" t="s">
        <v>692</v>
      </c>
      <c r="B88" s="49" t="s">
        <v>666</v>
      </c>
      <c r="C88" s="50" t="s">
        <v>693</v>
      </c>
      <c r="D88" s="51"/>
      <c r="E88" s="43"/>
      <c r="F88" s="43"/>
      <c r="G88" s="43">
        <f t="shared" si="14"/>
        <v>93000</v>
      </c>
      <c r="H88" s="43">
        <f t="shared" si="14"/>
        <v>4900</v>
      </c>
      <c r="I88" s="217">
        <f t="shared" si="12"/>
        <v>5.2688172043010753E-2</v>
      </c>
    </row>
    <row r="89" spans="1:9" ht="31.5" x14ac:dyDescent="0.25">
      <c r="A89" s="8" t="s">
        <v>615</v>
      </c>
      <c r="B89" s="53" t="s">
        <v>666</v>
      </c>
      <c r="C89" s="54" t="s">
        <v>693</v>
      </c>
      <c r="D89" s="55" t="s">
        <v>616</v>
      </c>
      <c r="E89" s="43"/>
      <c r="F89" s="43"/>
      <c r="G89" s="56">
        <f t="shared" si="14"/>
        <v>93000</v>
      </c>
      <c r="H89" s="56">
        <f t="shared" si="14"/>
        <v>4900</v>
      </c>
      <c r="I89" s="217">
        <f t="shared" si="12"/>
        <v>5.2688172043010753E-2</v>
      </c>
    </row>
    <row r="90" spans="1:9" ht="30" x14ac:dyDescent="0.25">
      <c r="A90" s="73" t="s">
        <v>617</v>
      </c>
      <c r="B90" s="53" t="s">
        <v>666</v>
      </c>
      <c r="C90" s="54" t="s">
        <v>693</v>
      </c>
      <c r="D90" s="55" t="s">
        <v>618</v>
      </c>
      <c r="E90" s="43"/>
      <c r="F90" s="43"/>
      <c r="G90" s="56">
        <v>93000</v>
      </c>
      <c r="H90" s="56">
        <v>4900</v>
      </c>
      <c r="I90" s="217">
        <f t="shared" si="12"/>
        <v>5.2688172043010753E-2</v>
      </c>
    </row>
    <row r="91" spans="1:9" ht="63" x14ac:dyDescent="0.25">
      <c r="A91" s="64" t="s">
        <v>111</v>
      </c>
      <c r="B91" s="65" t="s">
        <v>666</v>
      </c>
      <c r="C91" s="66" t="s">
        <v>694</v>
      </c>
      <c r="D91" s="67"/>
      <c r="E91" s="69">
        <f>SUM(E92)</f>
        <v>100000</v>
      </c>
      <c r="F91" s="69">
        <f>SUM(F92)</f>
        <v>0</v>
      </c>
      <c r="G91" s="80">
        <f>G92+G99</f>
        <v>2062386</v>
      </c>
      <c r="H91" s="80">
        <f>H92+H99</f>
        <v>2061699.94</v>
      </c>
      <c r="I91" s="217">
        <f t="shared" si="12"/>
        <v>0.99966734646181654</v>
      </c>
    </row>
    <row r="92" spans="1:9" ht="78.75" x14ac:dyDescent="0.25">
      <c r="A92" s="64" t="s">
        <v>115</v>
      </c>
      <c r="B92" s="65" t="s">
        <v>666</v>
      </c>
      <c r="C92" s="66" t="s">
        <v>116</v>
      </c>
      <c r="D92" s="67"/>
      <c r="E92" s="71">
        <f>SUM(E93)</f>
        <v>100000</v>
      </c>
      <c r="F92" s="71">
        <f>SUM(F93)</f>
        <v>0</v>
      </c>
      <c r="G92" s="80">
        <f>SUM(G93,G96)</f>
        <v>1430098</v>
      </c>
      <c r="H92" s="80">
        <f>SUM(H93,H96)</f>
        <v>1430016.38</v>
      </c>
      <c r="I92" s="217">
        <f t="shared" si="12"/>
        <v>0.99994292698822029</v>
      </c>
    </row>
    <row r="93" spans="1:9" ht="78.75" x14ac:dyDescent="0.25">
      <c r="A93" s="64" t="s">
        <v>117</v>
      </c>
      <c r="B93" s="65" t="s">
        <v>666</v>
      </c>
      <c r="C93" s="66" t="s">
        <v>696</v>
      </c>
      <c r="D93" s="67"/>
      <c r="E93" s="71">
        <v>100000</v>
      </c>
      <c r="F93" s="71"/>
      <c r="G93" s="80">
        <f>G94</f>
        <v>776511</v>
      </c>
      <c r="H93" s="80">
        <f>H94</f>
        <v>776509.38</v>
      </c>
      <c r="I93" s="217">
        <f t="shared" si="12"/>
        <v>0.99999791374494373</v>
      </c>
    </row>
    <row r="94" spans="1:9" ht="31.5" x14ac:dyDescent="0.25">
      <c r="A94" s="126" t="s">
        <v>615</v>
      </c>
      <c r="B94" s="86" t="s">
        <v>697</v>
      </c>
      <c r="C94" s="72" t="s">
        <v>696</v>
      </c>
      <c r="D94" s="81" t="s">
        <v>616</v>
      </c>
      <c r="E94" s="43">
        <f t="shared" ref="E94:F97" si="15">SUM(E95)</f>
        <v>260000</v>
      </c>
      <c r="F94" s="43">
        <f t="shared" si="15"/>
        <v>0</v>
      </c>
      <c r="G94" s="82">
        <f>SUM(G95)</f>
        <v>776511</v>
      </c>
      <c r="H94" s="82">
        <f>SUM(H95)</f>
        <v>776509.38</v>
      </c>
      <c r="I94" s="217">
        <f t="shared" si="12"/>
        <v>0.99999791374494373</v>
      </c>
    </row>
    <row r="95" spans="1:9" ht="46.5" customHeight="1" x14ac:dyDescent="0.25">
      <c r="A95" s="126" t="s">
        <v>617</v>
      </c>
      <c r="B95" s="86" t="s">
        <v>666</v>
      </c>
      <c r="C95" s="72" t="s">
        <v>696</v>
      </c>
      <c r="D95" s="81" t="s">
        <v>618</v>
      </c>
      <c r="E95" s="43">
        <f t="shared" si="15"/>
        <v>260000</v>
      </c>
      <c r="F95" s="43">
        <f t="shared" si="15"/>
        <v>0</v>
      </c>
      <c r="G95" s="247">
        <v>776511</v>
      </c>
      <c r="H95" s="247">
        <v>776509.38</v>
      </c>
      <c r="I95" s="217">
        <f t="shared" si="12"/>
        <v>0.99999791374494373</v>
      </c>
    </row>
    <row r="96" spans="1:9" ht="63" x14ac:dyDescent="0.25">
      <c r="A96" s="64" t="s">
        <v>118</v>
      </c>
      <c r="B96" s="65" t="s">
        <v>666</v>
      </c>
      <c r="C96" s="66" t="s">
        <v>119</v>
      </c>
      <c r="D96" s="67"/>
      <c r="E96" s="43">
        <f t="shared" si="15"/>
        <v>260000</v>
      </c>
      <c r="F96" s="43">
        <f t="shared" si="15"/>
        <v>0</v>
      </c>
      <c r="G96" s="80">
        <f>SUM(G97)</f>
        <v>653587</v>
      </c>
      <c r="H96" s="235">
        <f>H97</f>
        <v>653507</v>
      </c>
      <c r="I96" s="217">
        <f t="shared" si="12"/>
        <v>0.99987759854464675</v>
      </c>
    </row>
    <row r="97" spans="1:9" ht="32.25" customHeight="1" x14ac:dyDescent="0.25">
      <c r="A97" s="126" t="s">
        <v>615</v>
      </c>
      <c r="B97" s="86" t="s">
        <v>666</v>
      </c>
      <c r="C97" s="72" t="s">
        <v>119</v>
      </c>
      <c r="D97" s="81" t="s">
        <v>616</v>
      </c>
      <c r="E97" s="71">
        <f t="shared" si="15"/>
        <v>260000</v>
      </c>
      <c r="F97" s="71">
        <f t="shared" si="15"/>
        <v>0</v>
      </c>
      <c r="G97" s="82">
        <f>SUM(G98)</f>
        <v>653587</v>
      </c>
      <c r="H97" s="235">
        <f>H98</f>
        <v>653507</v>
      </c>
      <c r="I97" s="217">
        <f t="shared" si="12"/>
        <v>0.99987759854464675</v>
      </c>
    </row>
    <row r="98" spans="1:9" ht="30.75" customHeight="1" x14ac:dyDescent="0.25">
      <c r="A98" s="126" t="s">
        <v>617</v>
      </c>
      <c r="B98" s="86" t="s">
        <v>666</v>
      </c>
      <c r="C98" s="72" t="s">
        <v>119</v>
      </c>
      <c r="D98" s="81" t="s">
        <v>618</v>
      </c>
      <c r="E98" s="71">
        <v>260000</v>
      </c>
      <c r="F98" s="71"/>
      <c r="G98" s="82">
        <v>653587</v>
      </c>
      <c r="H98" s="247">
        <v>653507</v>
      </c>
      <c r="I98" s="217">
        <f t="shared" si="12"/>
        <v>0.99987759854464675</v>
      </c>
    </row>
    <row r="99" spans="1:9" ht="61.5" customHeight="1" x14ac:dyDescent="0.25">
      <c r="A99" s="64" t="s">
        <v>650</v>
      </c>
      <c r="B99" s="65" t="s">
        <v>666</v>
      </c>
      <c r="C99" s="66" t="s">
        <v>651</v>
      </c>
      <c r="D99" s="67"/>
      <c r="E99" s="43">
        <f>SUM(E100)</f>
        <v>3078000</v>
      </c>
      <c r="F99" s="43">
        <f>SUM(F100)</f>
        <v>0</v>
      </c>
      <c r="G99" s="80">
        <f>SUM(G100,G103)</f>
        <v>632288</v>
      </c>
      <c r="H99" s="80">
        <f>SUM(H100,H103)</f>
        <v>631683.56000000006</v>
      </c>
      <c r="I99" s="217">
        <f t="shared" si="12"/>
        <v>0.99904404322081086</v>
      </c>
    </row>
    <row r="100" spans="1:9" ht="79.5" customHeight="1" x14ac:dyDescent="0.25">
      <c r="A100" s="64" t="s">
        <v>656</v>
      </c>
      <c r="B100" s="65" t="s">
        <v>666</v>
      </c>
      <c r="C100" s="66" t="s">
        <v>657</v>
      </c>
      <c r="D100" s="67"/>
      <c r="E100" s="43">
        <f>SUM(E101,E104)</f>
        <v>3078000</v>
      </c>
      <c r="F100" s="43">
        <f>SUM(F101,F104)</f>
        <v>0</v>
      </c>
      <c r="G100" s="80">
        <f>SUM(G101)</f>
        <v>477728</v>
      </c>
      <c r="H100" s="80">
        <f>SUM(H101)</f>
        <v>477123.56</v>
      </c>
      <c r="I100" s="217">
        <f t="shared" si="12"/>
        <v>0.99873476120302762</v>
      </c>
    </row>
    <row r="101" spans="1:9" ht="63" customHeight="1" x14ac:dyDescent="0.25">
      <c r="A101" s="126" t="s">
        <v>615</v>
      </c>
      <c r="B101" s="86" t="s">
        <v>697</v>
      </c>
      <c r="C101" s="72" t="s">
        <v>657</v>
      </c>
      <c r="D101" s="81" t="s">
        <v>616</v>
      </c>
      <c r="E101" s="43">
        <f>SUM(E102)</f>
        <v>1173000</v>
      </c>
      <c r="F101" s="43">
        <f>SUM(F102)</f>
        <v>0</v>
      </c>
      <c r="G101" s="82">
        <f>SUM(G102)</f>
        <v>477728</v>
      </c>
      <c r="H101" s="235">
        <f>H102</f>
        <v>477123.56</v>
      </c>
      <c r="I101" s="217">
        <f t="shared" si="12"/>
        <v>0.99873476120302762</v>
      </c>
    </row>
    <row r="102" spans="1:9" ht="31.5" customHeight="1" x14ac:dyDescent="0.25">
      <c r="A102" s="126" t="s">
        <v>617</v>
      </c>
      <c r="B102" s="86" t="s">
        <v>666</v>
      </c>
      <c r="C102" s="72" t="s">
        <v>657</v>
      </c>
      <c r="D102" s="81" t="s">
        <v>618</v>
      </c>
      <c r="E102" s="56">
        <f>SUM(E103)</f>
        <v>1173000</v>
      </c>
      <c r="F102" s="56">
        <f>SUM(F103)</f>
        <v>0</v>
      </c>
      <c r="G102" s="82">
        <v>477728</v>
      </c>
      <c r="H102" s="235">
        <v>477123.56</v>
      </c>
      <c r="I102" s="217">
        <f t="shared" si="12"/>
        <v>0.99873476120302762</v>
      </c>
    </row>
    <row r="103" spans="1:9" ht="110.25" x14ac:dyDescent="0.25">
      <c r="A103" s="64" t="s">
        <v>658</v>
      </c>
      <c r="B103" s="65" t="s">
        <v>666</v>
      </c>
      <c r="C103" s="66" t="s">
        <v>659</v>
      </c>
      <c r="D103" s="67"/>
      <c r="E103" s="56">
        <v>1173000</v>
      </c>
      <c r="F103" s="56"/>
      <c r="G103" s="80">
        <f>SUM(G104)</f>
        <v>154560</v>
      </c>
      <c r="H103" s="80">
        <f>SUM(H104)</f>
        <v>154560</v>
      </c>
      <c r="I103" s="217">
        <f t="shared" si="12"/>
        <v>1</v>
      </c>
    </row>
    <row r="104" spans="1:9" ht="48.75" customHeight="1" x14ac:dyDescent="0.25">
      <c r="A104" s="126" t="s">
        <v>615</v>
      </c>
      <c r="B104" s="86" t="s">
        <v>666</v>
      </c>
      <c r="C104" s="72" t="s">
        <v>659</v>
      </c>
      <c r="D104" s="81" t="s">
        <v>616</v>
      </c>
      <c r="E104" s="43">
        <f>SUM(E105)</f>
        <v>1905000</v>
      </c>
      <c r="F104" s="43">
        <f>SUM(F105)</f>
        <v>0</v>
      </c>
      <c r="G104" s="82">
        <f>SUM(G105)</f>
        <v>154560</v>
      </c>
      <c r="H104" s="235">
        <f>H105</f>
        <v>154560</v>
      </c>
      <c r="I104" s="217">
        <f t="shared" si="12"/>
        <v>1</v>
      </c>
    </row>
    <row r="105" spans="1:9" ht="33" customHeight="1" x14ac:dyDescent="0.25">
      <c r="A105" s="126" t="s">
        <v>617</v>
      </c>
      <c r="B105" s="86" t="s">
        <v>666</v>
      </c>
      <c r="C105" s="72" t="s">
        <v>659</v>
      </c>
      <c r="D105" s="81" t="s">
        <v>618</v>
      </c>
      <c r="E105" s="56">
        <f>SUM(E106)</f>
        <v>1905000</v>
      </c>
      <c r="F105" s="56">
        <f>SUM(F106)</f>
        <v>0</v>
      </c>
      <c r="G105" s="82">
        <v>154560</v>
      </c>
      <c r="H105" s="235">
        <v>154560</v>
      </c>
      <c r="I105" s="217">
        <f t="shared" si="12"/>
        <v>1</v>
      </c>
    </row>
    <row r="106" spans="1:9" ht="63" x14ac:dyDescent="0.25">
      <c r="A106" s="64" t="s">
        <v>660</v>
      </c>
      <c r="B106" s="65" t="s">
        <v>666</v>
      </c>
      <c r="C106" s="66" t="s">
        <v>661</v>
      </c>
      <c r="D106" s="67"/>
      <c r="E106" s="56">
        <v>1905000</v>
      </c>
      <c r="F106" s="56"/>
      <c r="G106" s="80">
        <f t="shared" ref="G106:H108" si="16">SUM(G107)</f>
        <v>61997</v>
      </c>
      <c r="H106" s="80">
        <f t="shared" si="16"/>
        <v>61997</v>
      </c>
      <c r="I106" s="217">
        <f t="shared" ref="I106:I174" si="17">H106/G106</f>
        <v>1</v>
      </c>
    </row>
    <row r="107" spans="1:9" ht="47.25" x14ac:dyDescent="0.25">
      <c r="A107" s="64" t="s">
        <v>662</v>
      </c>
      <c r="B107" s="65" t="s">
        <v>666</v>
      </c>
      <c r="C107" s="66" t="s">
        <v>663</v>
      </c>
      <c r="D107" s="67"/>
      <c r="E107" s="56"/>
      <c r="F107" s="56"/>
      <c r="G107" s="80">
        <f t="shared" si="16"/>
        <v>61997</v>
      </c>
      <c r="H107" s="80">
        <f t="shared" si="16"/>
        <v>61997</v>
      </c>
      <c r="I107" s="217">
        <f t="shared" si="17"/>
        <v>1</v>
      </c>
    </row>
    <row r="108" spans="1:9" ht="30.75" customHeight="1" x14ac:dyDescent="0.25">
      <c r="A108" s="126" t="s">
        <v>615</v>
      </c>
      <c r="B108" s="86" t="s">
        <v>666</v>
      </c>
      <c r="C108" s="72" t="s">
        <v>663</v>
      </c>
      <c r="D108" s="81" t="s">
        <v>616</v>
      </c>
      <c r="E108" s="56"/>
      <c r="F108" s="56"/>
      <c r="G108" s="82">
        <f t="shared" si="16"/>
        <v>61997</v>
      </c>
      <c r="H108" s="82">
        <f t="shared" si="16"/>
        <v>61997</v>
      </c>
      <c r="I108" s="217">
        <f t="shared" si="17"/>
        <v>1</v>
      </c>
    </row>
    <row r="109" spans="1:9" ht="30.75" customHeight="1" x14ac:dyDescent="0.25">
      <c r="A109" s="126" t="s">
        <v>617</v>
      </c>
      <c r="B109" s="86" t="s">
        <v>666</v>
      </c>
      <c r="C109" s="72" t="s">
        <v>663</v>
      </c>
      <c r="D109" s="81" t="s">
        <v>618</v>
      </c>
      <c r="E109" s="56"/>
      <c r="F109" s="56"/>
      <c r="G109" s="82">
        <v>61997</v>
      </c>
      <c r="H109" s="247">
        <v>61997</v>
      </c>
      <c r="I109" s="217">
        <f t="shared" si="17"/>
        <v>1</v>
      </c>
    </row>
    <row r="110" spans="1:9" ht="30.75" customHeight="1" x14ac:dyDescent="0.25">
      <c r="A110" s="58" t="s">
        <v>667</v>
      </c>
      <c r="B110" s="49" t="s">
        <v>666</v>
      </c>
      <c r="C110" s="50" t="s">
        <v>668</v>
      </c>
      <c r="D110" s="51"/>
      <c r="E110" s="56"/>
      <c r="F110" s="56"/>
      <c r="G110" s="80">
        <f>G111+G119</f>
        <v>9739148</v>
      </c>
      <c r="H110" s="80">
        <f>H111+H119</f>
        <v>9738917.1899999995</v>
      </c>
      <c r="I110" s="217">
        <f t="shared" si="17"/>
        <v>0.99997630080167177</v>
      </c>
    </row>
    <row r="111" spans="1:9" ht="30.75" customHeight="1" x14ac:dyDescent="0.25">
      <c r="A111" s="59" t="s">
        <v>669</v>
      </c>
      <c r="B111" s="51" t="s">
        <v>666</v>
      </c>
      <c r="C111" s="50" t="s">
        <v>670</v>
      </c>
      <c r="D111" s="51"/>
      <c r="E111" s="56"/>
      <c r="F111" s="56"/>
      <c r="G111" s="80">
        <f t="shared" ref="G111:H113" si="18">G112</f>
        <v>9673948</v>
      </c>
      <c r="H111" s="80">
        <f t="shared" si="18"/>
        <v>9673947.6099999994</v>
      </c>
      <c r="I111" s="217">
        <f t="shared" si="17"/>
        <v>0.9999999596855389</v>
      </c>
    </row>
    <row r="112" spans="1:9" ht="30.75" customHeight="1" x14ac:dyDescent="0.25">
      <c r="A112" s="9" t="s">
        <v>671</v>
      </c>
      <c r="B112" s="51" t="s">
        <v>666</v>
      </c>
      <c r="C112" s="50" t="s">
        <v>672</v>
      </c>
      <c r="D112" s="51"/>
      <c r="E112" s="56"/>
      <c r="F112" s="56"/>
      <c r="G112" s="80">
        <f>G113+G115+G117</f>
        <v>9673948</v>
      </c>
      <c r="H112" s="80">
        <f>H113+H115+H117</f>
        <v>9673947.6099999994</v>
      </c>
      <c r="I112" s="217">
        <f t="shared" si="17"/>
        <v>0.9999999596855389</v>
      </c>
    </row>
    <row r="113" spans="1:9" ht="30.75" customHeight="1" x14ac:dyDescent="0.25">
      <c r="A113" s="52" t="s">
        <v>590</v>
      </c>
      <c r="B113" s="55" t="s">
        <v>666</v>
      </c>
      <c r="C113" s="54" t="s">
        <v>672</v>
      </c>
      <c r="D113" s="55" t="s">
        <v>591</v>
      </c>
      <c r="E113" s="56"/>
      <c r="F113" s="56"/>
      <c r="G113" s="82">
        <f t="shared" si="18"/>
        <v>5718791</v>
      </c>
      <c r="H113" s="82">
        <f t="shared" si="18"/>
        <v>5718791</v>
      </c>
      <c r="I113" s="217">
        <f t="shared" si="17"/>
        <v>1</v>
      </c>
    </row>
    <row r="114" spans="1:9" ht="30.75" customHeight="1" x14ac:dyDescent="0.25">
      <c r="A114" s="8" t="s">
        <v>673</v>
      </c>
      <c r="B114" s="55" t="s">
        <v>666</v>
      </c>
      <c r="C114" s="54" t="s">
        <v>672</v>
      </c>
      <c r="D114" s="55" t="s">
        <v>674</v>
      </c>
      <c r="E114" s="56"/>
      <c r="F114" s="56"/>
      <c r="G114" s="56">
        <v>5718791</v>
      </c>
      <c r="H114" s="247">
        <v>5718791</v>
      </c>
      <c r="I114" s="217">
        <f t="shared" si="17"/>
        <v>1</v>
      </c>
    </row>
    <row r="115" spans="1:9" ht="30.75" customHeight="1" x14ac:dyDescent="0.25">
      <c r="A115" s="8" t="s">
        <v>615</v>
      </c>
      <c r="B115" s="55" t="s">
        <v>666</v>
      </c>
      <c r="C115" s="54" t="s">
        <v>672</v>
      </c>
      <c r="D115" s="55" t="s">
        <v>616</v>
      </c>
      <c r="E115" s="56"/>
      <c r="F115" s="56"/>
      <c r="G115" s="82">
        <f>G116</f>
        <v>3955157</v>
      </c>
      <c r="H115" s="82">
        <f>H116</f>
        <v>3955156.61</v>
      </c>
      <c r="I115" s="217">
        <f t="shared" si="17"/>
        <v>0.99999990139455897</v>
      </c>
    </row>
    <row r="116" spans="1:9" ht="30.75" customHeight="1" x14ac:dyDescent="0.25">
      <c r="A116" s="8" t="s">
        <v>617</v>
      </c>
      <c r="B116" s="55" t="s">
        <v>666</v>
      </c>
      <c r="C116" s="54" t="s">
        <v>672</v>
      </c>
      <c r="D116" s="55" t="s">
        <v>618</v>
      </c>
      <c r="E116" s="56"/>
      <c r="F116" s="56"/>
      <c r="G116" s="82">
        <v>3955157</v>
      </c>
      <c r="H116" s="247">
        <v>3955156.61</v>
      </c>
      <c r="I116" s="217">
        <f t="shared" si="17"/>
        <v>0.99999990139455897</v>
      </c>
    </row>
    <row r="117" spans="1:9" ht="30.75" hidden="1" customHeight="1" x14ac:dyDescent="0.25">
      <c r="A117" s="8" t="s">
        <v>619</v>
      </c>
      <c r="B117" s="53" t="s">
        <v>666</v>
      </c>
      <c r="C117" s="54" t="s">
        <v>672</v>
      </c>
      <c r="D117" s="55" t="s">
        <v>620</v>
      </c>
      <c r="E117" s="56"/>
      <c r="F117" s="56"/>
      <c r="G117" s="82">
        <f>G118</f>
        <v>0</v>
      </c>
      <c r="H117" s="82">
        <f>H118</f>
        <v>0</v>
      </c>
      <c r="I117" s="217" t="e">
        <f t="shared" si="17"/>
        <v>#DIV/0!</v>
      </c>
    </row>
    <row r="118" spans="1:9" ht="30.75" hidden="1" customHeight="1" x14ac:dyDescent="0.25">
      <c r="A118" s="8" t="s">
        <v>621</v>
      </c>
      <c r="B118" s="55" t="s">
        <v>666</v>
      </c>
      <c r="C118" s="54" t="s">
        <v>672</v>
      </c>
      <c r="D118" s="55" t="s">
        <v>622</v>
      </c>
      <c r="E118" s="56"/>
      <c r="F118" s="56"/>
      <c r="G118" s="82">
        <v>0</v>
      </c>
      <c r="H118" s="247">
        <v>0</v>
      </c>
      <c r="I118" s="217" t="e">
        <f t="shared" si="17"/>
        <v>#DIV/0!</v>
      </c>
    </row>
    <row r="119" spans="1:9" ht="30.75" customHeight="1" x14ac:dyDescent="0.25">
      <c r="A119" s="175" t="s">
        <v>675</v>
      </c>
      <c r="B119" s="116" t="s">
        <v>666</v>
      </c>
      <c r="C119" s="176" t="s">
        <v>676</v>
      </c>
      <c r="D119" s="118"/>
      <c r="E119" s="56"/>
      <c r="F119" s="56"/>
      <c r="G119" s="80">
        <f>G120</f>
        <v>65200</v>
      </c>
      <c r="H119" s="80">
        <f>H120</f>
        <v>64969.58</v>
      </c>
      <c r="I119" s="217">
        <f t="shared" si="17"/>
        <v>0.99646595092024548</v>
      </c>
    </row>
    <row r="120" spans="1:9" ht="30.75" customHeight="1" x14ac:dyDescent="0.25">
      <c r="A120" s="177" t="s">
        <v>619</v>
      </c>
      <c r="B120" s="178" t="s">
        <v>666</v>
      </c>
      <c r="C120" s="179" t="s">
        <v>676</v>
      </c>
      <c r="D120" s="180" t="s">
        <v>620</v>
      </c>
      <c r="E120" s="56"/>
      <c r="F120" s="56"/>
      <c r="G120" s="82">
        <f>G121</f>
        <v>65200</v>
      </c>
      <c r="H120" s="82">
        <f>H121</f>
        <v>64969.58</v>
      </c>
      <c r="I120" s="217">
        <f t="shared" si="17"/>
        <v>0.99646595092024548</v>
      </c>
    </row>
    <row r="121" spans="1:9" ht="30.75" customHeight="1" x14ac:dyDescent="0.25">
      <c r="A121" s="177" t="s">
        <v>621</v>
      </c>
      <c r="B121" s="178" t="s">
        <v>666</v>
      </c>
      <c r="C121" s="179" t="s">
        <v>676</v>
      </c>
      <c r="D121" s="180" t="s">
        <v>622</v>
      </c>
      <c r="E121" s="56"/>
      <c r="F121" s="56"/>
      <c r="G121" s="82">
        <v>65200</v>
      </c>
      <c r="H121" s="247">
        <v>64969.58</v>
      </c>
      <c r="I121" s="217">
        <f t="shared" si="17"/>
        <v>0.99646595092024548</v>
      </c>
    </row>
    <row r="122" spans="1:9" ht="30.75" customHeight="1" x14ac:dyDescent="0.25">
      <c r="A122" s="61" t="s">
        <v>677</v>
      </c>
      <c r="B122" s="49" t="s">
        <v>666</v>
      </c>
      <c r="C122" s="60" t="s">
        <v>678</v>
      </c>
      <c r="D122" s="62"/>
      <c r="E122" s="56"/>
      <c r="F122" s="56"/>
      <c r="G122" s="80">
        <f t="shared" ref="G122:H125" si="19">G123</f>
        <v>683000</v>
      </c>
      <c r="H122" s="80">
        <f t="shared" si="19"/>
        <v>636308</v>
      </c>
      <c r="I122" s="217">
        <f t="shared" si="17"/>
        <v>0.93163689604685207</v>
      </c>
    </row>
    <row r="123" spans="1:9" ht="30.75" customHeight="1" x14ac:dyDescent="0.25">
      <c r="A123" s="61" t="s">
        <v>679</v>
      </c>
      <c r="B123" s="51" t="s">
        <v>666</v>
      </c>
      <c r="C123" s="60" t="s">
        <v>680</v>
      </c>
      <c r="D123" s="62"/>
      <c r="E123" s="56"/>
      <c r="F123" s="56"/>
      <c r="G123" s="80">
        <f t="shared" si="19"/>
        <v>683000</v>
      </c>
      <c r="H123" s="80">
        <f t="shared" si="19"/>
        <v>636308</v>
      </c>
      <c r="I123" s="217">
        <f t="shared" si="17"/>
        <v>0.93163689604685207</v>
      </c>
    </row>
    <row r="124" spans="1:9" ht="30.75" customHeight="1" x14ac:dyDescent="0.25">
      <c r="A124" s="61" t="s">
        <v>681</v>
      </c>
      <c r="B124" s="49" t="s">
        <v>666</v>
      </c>
      <c r="C124" s="60" t="s">
        <v>682</v>
      </c>
      <c r="D124" s="62"/>
      <c r="E124" s="56"/>
      <c r="F124" s="56"/>
      <c r="G124" s="80">
        <f>G125+G127</f>
        <v>683000</v>
      </c>
      <c r="H124" s="80">
        <f>H125+H127</f>
        <v>636308</v>
      </c>
      <c r="I124" s="217">
        <f t="shared" si="17"/>
        <v>0.93163689604685207</v>
      </c>
    </row>
    <row r="125" spans="1:9" ht="30.75" customHeight="1" x14ac:dyDescent="0.25">
      <c r="A125" s="52" t="s">
        <v>590</v>
      </c>
      <c r="B125" s="53" t="s">
        <v>666</v>
      </c>
      <c r="C125" s="63" t="s">
        <v>682</v>
      </c>
      <c r="D125" s="55" t="s">
        <v>591</v>
      </c>
      <c r="E125" s="56"/>
      <c r="F125" s="56"/>
      <c r="G125" s="82">
        <f t="shared" si="19"/>
        <v>462002</v>
      </c>
      <c r="H125" s="82">
        <f t="shared" si="19"/>
        <v>415310</v>
      </c>
      <c r="I125" s="217">
        <f t="shared" si="17"/>
        <v>0.89893550244371234</v>
      </c>
    </row>
    <row r="126" spans="1:9" ht="30.75" customHeight="1" x14ac:dyDescent="0.25">
      <c r="A126" s="52" t="s">
        <v>592</v>
      </c>
      <c r="B126" s="53" t="s">
        <v>666</v>
      </c>
      <c r="C126" s="63" t="s">
        <v>682</v>
      </c>
      <c r="D126" s="55" t="s">
        <v>593</v>
      </c>
      <c r="E126" s="56"/>
      <c r="F126" s="56"/>
      <c r="G126" s="82">
        <v>462002</v>
      </c>
      <c r="H126" s="247">
        <v>415310</v>
      </c>
      <c r="I126" s="217">
        <f t="shared" si="17"/>
        <v>0.89893550244371234</v>
      </c>
    </row>
    <row r="127" spans="1:9" ht="30.75" customHeight="1" x14ac:dyDescent="0.25">
      <c r="A127" s="8" t="s">
        <v>615</v>
      </c>
      <c r="B127" s="53" t="s">
        <v>666</v>
      </c>
      <c r="C127" s="63" t="s">
        <v>682</v>
      </c>
      <c r="D127" s="55" t="s">
        <v>616</v>
      </c>
      <c r="E127" s="56"/>
      <c r="F127" s="56"/>
      <c r="G127" s="82">
        <f>G128</f>
        <v>220998</v>
      </c>
      <c r="H127" s="82">
        <f>H128</f>
        <v>220998</v>
      </c>
      <c r="I127" s="217">
        <f t="shared" si="17"/>
        <v>1</v>
      </c>
    </row>
    <row r="128" spans="1:9" ht="30.75" customHeight="1" x14ac:dyDescent="0.25">
      <c r="A128" s="8" t="s">
        <v>617</v>
      </c>
      <c r="B128" s="53" t="s">
        <v>666</v>
      </c>
      <c r="C128" s="63" t="s">
        <v>682</v>
      </c>
      <c r="D128" s="55" t="s">
        <v>618</v>
      </c>
      <c r="E128" s="56"/>
      <c r="F128" s="56"/>
      <c r="G128" s="82">
        <v>220998</v>
      </c>
      <c r="H128" s="247">
        <v>220998</v>
      </c>
      <c r="I128" s="217">
        <f t="shared" si="17"/>
        <v>1</v>
      </c>
    </row>
    <row r="129" spans="1:9" ht="30.75" customHeight="1" x14ac:dyDescent="0.25">
      <c r="A129" s="74" t="s">
        <v>698</v>
      </c>
      <c r="B129" s="47" t="s">
        <v>699</v>
      </c>
      <c r="C129" s="46"/>
      <c r="D129" s="47"/>
      <c r="E129" s="56"/>
      <c r="F129" s="56"/>
      <c r="G129" s="48">
        <f t="shared" ref="G129:H134" si="20">SUM(G130)</f>
        <v>3375000</v>
      </c>
      <c r="H129" s="48">
        <f t="shared" si="20"/>
        <v>3375000</v>
      </c>
      <c r="I129" s="217">
        <f t="shared" si="17"/>
        <v>1</v>
      </c>
    </row>
    <row r="130" spans="1:9" ht="30.75" customHeight="1" x14ac:dyDescent="0.25">
      <c r="A130" s="61" t="s">
        <v>700</v>
      </c>
      <c r="B130" s="67" t="s">
        <v>701</v>
      </c>
      <c r="C130" s="50"/>
      <c r="D130" s="51"/>
      <c r="E130" s="56"/>
      <c r="F130" s="56"/>
      <c r="G130" s="43">
        <f t="shared" si="20"/>
        <v>3375000</v>
      </c>
      <c r="H130" s="43">
        <f t="shared" si="20"/>
        <v>3375000</v>
      </c>
      <c r="I130" s="217">
        <f t="shared" si="17"/>
        <v>1</v>
      </c>
    </row>
    <row r="131" spans="1:9" ht="30.75" customHeight="1" x14ac:dyDescent="0.25">
      <c r="A131" s="61" t="s">
        <v>677</v>
      </c>
      <c r="B131" s="67" t="s">
        <v>701</v>
      </c>
      <c r="C131" s="50" t="s">
        <v>678</v>
      </c>
      <c r="D131" s="51"/>
      <c r="E131" s="56"/>
      <c r="F131" s="56"/>
      <c r="G131" s="43">
        <f t="shared" si="20"/>
        <v>3375000</v>
      </c>
      <c r="H131" s="43">
        <f t="shared" si="20"/>
        <v>3375000</v>
      </c>
      <c r="I131" s="217">
        <f t="shared" si="17"/>
        <v>1</v>
      </c>
    </row>
    <row r="132" spans="1:9" ht="30.75" customHeight="1" x14ac:dyDescent="0.25">
      <c r="A132" s="61" t="s">
        <v>702</v>
      </c>
      <c r="B132" s="75" t="s">
        <v>701</v>
      </c>
      <c r="C132" s="50" t="s">
        <v>680</v>
      </c>
      <c r="D132" s="51"/>
      <c r="E132" s="56"/>
      <c r="F132" s="56"/>
      <c r="G132" s="43">
        <f t="shared" si="20"/>
        <v>3375000</v>
      </c>
      <c r="H132" s="43">
        <f t="shared" si="20"/>
        <v>3375000</v>
      </c>
      <c r="I132" s="217">
        <f t="shared" si="17"/>
        <v>1</v>
      </c>
    </row>
    <row r="133" spans="1:9" ht="30.75" customHeight="1" x14ac:dyDescent="0.25">
      <c r="A133" s="61" t="s">
        <v>703</v>
      </c>
      <c r="B133" s="75" t="s">
        <v>701</v>
      </c>
      <c r="C133" s="50" t="s">
        <v>589</v>
      </c>
      <c r="D133" s="51"/>
      <c r="E133" s="56"/>
      <c r="F133" s="56"/>
      <c r="G133" s="43">
        <f t="shared" si="20"/>
        <v>3375000</v>
      </c>
      <c r="H133" s="43">
        <f t="shared" si="20"/>
        <v>3375000</v>
      </c>
      <c r="I133" s="217">
        <f t="shared" si="17"/>
        <v>1</v>
      </c>
    </row>
    <row r="134" spans="1:9" ht="30.75" customHeight="1" x14ac:dyDescent="0.25">
      <c r="A134" s="76" t="s">
        <v>704</v>
      </c>
      <c r="B134" s="40" t="s">
        <v>701</v>
      </c>
      <c r="C134" s="54" t="s">
        <v>589</v>
      </c>
      <c r="D134" s="55" t="s">
        <v>705</v>
      </c>
      <c r="E134" s="56"/>
      <c r="F134" s="56"/>
      <c r="G134" s="56">
        <f t="shared" si="20"/>
        <v>3375000</v>
      </c>
      <c r="H134" s="56">
        <f t="shared" si="20"/>
        <v>3375000</v>
      </c>
      <c r="I134" s="217">
        <f t="shared" si="17"/>
        <v>1</v>
      </c>
    </row>
    <row r="135" spans="1:9" ht="30.75" customHeight="1" x14ac:dyDescent="0.25">
      <c r="A135" s="8" t="s">
        <v>706</v>
      </c>
      <c r="B135" s="53" t="s">
        <v>701</v>
      </c>
      <c r="C135" s="54" t="s">
        <v>589</v>
      </c>
      <c r="D135" s="55" t="s">
        <v>707</v>
      </c>
      <c r="E135" s="56"/>
      <c r="F135" s="56"/>
      <c r="G135" s="56">
        <v>3375000</v>
      </c>
      <c r="H135" s="247">
        <v>3375000</v>
      </c>
      <c r="I135" s="217">
        <f t="shared" si="17"/>
        <v>1</v>
      </c>
    </row>
    <row r="136" spans="1:9" ht="30.75" customHeight="1" x14ac:dyDescent="0.25">
      <c r="A136" s="77" t="s">
        <v>708</v>
      </c>
      <c r="B136" s="47" t="s">
        <v>709</v>
      </c>
      <c r="C136" s="46"/>
      <c r="D136" s="47"/>
      <c r="E136" s="56"/>
      <c r="F136" s="56"/>
      <c r="G136" s="48">
        <f t="shared" ref="G136:H141" si="21">SUM(G137)</f>
        <v>3982780</v>
      </c>
      <c r="H136" s="48">
        <f t="shared" si="21"/>
        <v>3982780</v>
      </c>
      <c r="I136" s="217">
        <f t="shared" si="17"/>
        <v>1</v>
      </c>
    </row>
    <row r="137" spans="1:9" ht="16.5" customHeight="1" x14ac:dyDescent="0.25">
      <c r="A137" s="59" t="s">
        <v>710</v>
      </c>
      <c r="B137" s="51" t="s">
        <v>711</v>
      </c>
      <c r="C137" s="50"/>
      <c r="D137" s="51"/>
      <c r="E137" s="48">
        <f t="shared" ref="E137:F142" si="22">SUM(E138)</f>
        <v>2522600</v>
      </c>
      <c r="F137" s="48">
        <f t="shared" si="22"/>
        <v>0</v>
      </c>
      <c r="G137" s="43">
        <f t="shared" si="21"/>
        <v>3982780</v>
      </c>
      <c r="H137" s="43">
        <f t="shared" si="21"/>
        <v>3982780</v>
      </c>
      <c r="I137" s="248">
        <f t="shared" si="17"/>
        <v>1</v>
      </c>
    </row>
    <row r="138" spans="1:9" ht="21" customHeight="1" x14ac:dyDescent="0.25">
      <c r="A138" s="9" t="s">
        <v>683</v>
      </c>
      <c r="B138" s="51" t="s">
        <v>711</v>
      </c>
      <c r="C138" s="50" t="s">
        <v>684</v>
      </c>
      <c r="D138" s="51"/>
      <c r="E138" s="43">
        <f t="shared" si="22"/>
        <v>2522600</v>
      </c>
      <c r="F138" s="43">
        <f t="shared" si="22"/>
        <v>0</v>
      </c>
      <c r="G138" s="43">
        <f t="shared" si="21"/>
        <v>3982780</v>
      </c>
      <c r="H138" s="43">
        <f t="shared" si="21"/>
        <v>3982780</v>
      </c>
      <c r="I138" s="217">
        <f t="shared" si="17"/>
        <v>1</v>
      </c>
    </row>
    <row r="139" spans="1:9" ht="63" x14ac:dyDescent="0.25">
      <c r="A139" s="64" t="s">
        <v>110</v>
      </c>
      <c r="B139" s="51" t="s">
        <v>711</v>
      </c>
      <c r="C139" s="50" t="s">
        <v>685</v>
      </c>
      <c r="D139" s="51"/>
      <c r="E139" s="43">
        <f t="shared" si="22"/>
        <v>2522600</v>
      </c>
      <c r="F139" s="43">
        <f t="shared" si="22"/>
        <v>0</v>
      </c>
      <c r="G139" s="43">
        <f t="shared" si="21"/>
        <v>3982780</v>
      </c>
      <c r="H139" s="43">
        <f t="shared" si="21"/>
        <v>3982780</v>
      </c>
      <c r="I139" s="217">
        <f t="shared" si="17"/>
        <v>1</v>
      </c>
    </row>
    <row r="140" spans="1:9" ht="78.75" x14ac:dyDescent="0.25">
      <c r="A140" s="9" t="s">
        <v>686</v>
      </c>
      <c r="B140" s="51" t="s">
        <v>711</v>
      </c>
      <c r="C140" s="66" t="s">
        <v>687</v>
      </c>
      <c r="D140" s="51"/>
      <c r="E140" s="43">
        <f t="shared" si="22"/>
        <v>2522600</v>
      </c>
      <c r="F140" s="43">
        <f t="shared" si="22"/>
        <v>0</v>
      </c>
      <c r="G140" s="43">
        <f t="shared" si="21"/>
        <v>3982780</v>
      </c>
      <c r="H140" s="43">
        <f t="shared" si="21"/>
        <v>3982780</v>
      </c>
      <c r="I140" s="217">
        <f t="shared" si="17"/>
        <v>1</v>
      </c>
    </row>
    <row r="141" spans="1:9" ht="45.75" customHeight="1" x14ac:dyDescent="0.25">
      <c r="A141" s="9" t="s">
        <v>712</v>
      </c>
      <c r="B141" s="51" t="s">
        <v>711</v>
      </c>
      <c r="C141" s="66" t="s">
        <v>713</v>
      </c>
      <c r="D141" s="51"/>
      <c r="E141" s="43">
        <f t="shared" si="22"/>
        <v>2522600</v>
      </c>
      <c r="F141" s="43">
        <f t="shared" si="22"/>
        <v>0</v>
      </c>
      <c r="G141" s="43">
        <f t="shared" si="21"/>
        <v>3982780</v>
      </c>
      <c r="H141" s="43">
        <f t="shared" si="21"/>
        <v>3982780</v>
      </c>
      <c r="I141" s="217">
        <f t="shared" si="17"/>
        <v>1</v>
      </c>
    </row>
    <row r="142" spans="1:9" ht="31.5" x14ac:dyDescent="0.25">
      <c r="A142" s="78" t="s">
        <v>714</v>
      </c>
      <c r="B142" s="51" t="s">
        <v>711</v>
      </c>
      <c r="C142" s="66" t="s">
        <v>715</v>
      </c>
      <c r="D142" s="51"/>
      <c r="E142" s="56">
        <f t="shared" si="22"/>
        <v>2522600</v>
      </c>
      <c r="F142" s="56">
        <f t="shared" si="22"/>
        <v>0</v>
      </c>
      <c r="G142" s="43">
        <f>SUM(G143,G145,G147)</f>
        <v>3982780</v>
      </c>
      <c r="H142" s="43">
        <f>SUM(H143,H145,H147)</f>
        <v>3982780</v>
      </c>
      <c r="I142" s="217">
        <f t="shared" si="17"/>
        <v>1</v>
      </c>
    </row>
    <row r="143" spans="1:9" ht="18" customHeight="1" x14ac:dyDescent="0.25">
      <c r="A143" s="52" t="s">
        <v>590</v>
      </c>
      <c r="B143" s="55" t="s">
        <v>711</v>
      </c>
      <c r="C143" s="72" t="s">
        <v>715</v>
      </c>
      <c r="D143" s="79" t="s">
        <v>591</v>
      </c>
      <c r="E143" s="56">
        <v>2522600</v>
      </c>
      <c r="F143" s="56"/>
      <c r="G143" s="82">
        <f>SUM(G144)</f>
        <v>3694757</v>
      </c>
      <c r="H143" s="56">
        <f>SUM(H144)</f>
        <v>3694757</v>
      </c>
      <c r="I143" s="217">
        <f t="shared" si="17"/>
        <v>1</v>
      </c>
    </row>
    <row r="144" spans="1:9" ht="31.5" customHeight="1" x14ac:dyDescent="0.25">
      <c r="A144" s="8" t="s">
        <v>673</v>
      </c>
      <c r="B144" s="55" t="s">
        <v>711</v>
      </c>
      <c r="C144" s="72" t="s">
        <v>715</v>
      </c>
      <c r="D144" s="79" t="s">
        <v>674</v>
      </c>
      <c r="E144" s="48">
        <f t="shared" ref="E144:F148" si="23">SUM(E145)</f>
        <v>3364000</v>
      </c>
      <c r="F144" s="48">
        <f t="shared" si="23"/>
        <v>0</v>
      </c>
      <c r="G144" s="82">
        <v>3694757</v>
      </c>
      <c r="H144" s="247">
        <v>3694757</v>
      </c>
      <c r="I144" s="248">
        <f t="shared" si="17"/>
        <v>1</v>
      </c>
    </row>
    <row r="145" spans="1:9" ht="47.25" customHeight="1" x14ac:dyDescent="0.25">
      <c r="A145" s="8" t="s">
        <v>615</v>
      </c>
      <c r="B145" s="55" t="s">
        <v>711</v>
      </c>
      <c r="C145" s="72" t="s">
        <v>715</v>
      </c>
      <c r="D145" s="79" t="s">
        <v>616</v>
      </c>
      <c r="E145" s="43">
        <f t="shared" si="23"/>
        <v>3364000</v>
      </c>
      <c r="F145" s="43">
        <f t="shared" si="23"/>
        <v>0</v>
      </c>
      <c r="G145" s="82">
        <f>SUM(G146)</f>
        <v>286223</v>
      </c>
      <c r="H145" s="235">
        <f>H146</f>
        <v>286223</v>
      </c>
      <c r="I145" s="217">
        <f t="shared" si="17"/>
        <v>1</v>
      </c>
    </row>
    <row r="146" spans="1:9" ht="20.25" customHeight="1" x14ac:dyDescent="0.25">
      <c r="A146" s="73" t="s">
        <v>617</v>
      </c>
      <c r="B146" s="55" t="s">
        <v>711</v>
      </c>
      <c r="C146" s="72" t="s">
        <v>715</v>
      </c>
      <c r="D146" s="79" t="s">
        <v>618</v>
      </c>
      <c r="E146" s="43">
        <f t="shared" si="23"/>
        <v>3364000</v>
      </c>
      <c r="F146" s="43">
        <f t="shared" si="23"/>
        <v>0</v>
      </c>
      <c r="G146" s="82">
        <v>286223</v>
      </c>
      <c r="H146" s="235">
        <v>286223</v>
      </c>
      <c r="I146" s="217">
        <f t="shared" si="17"/>
        <v>1</v>
      </c>
    </row>
    <row r="147" spans="1:9" ht="15.75" x14ac:dyDescent="0.25">
      <c r="A147" s="8" t="s">
        <v>619</v>
      </c>
      <c r="B147" s="55" t="s">
        <v>711</v>
      </c>
      <c r="C147" s="72" t="s">
        <v>715</v>
      </c>
      <c r="D147" s="79" t="s">
        <v>620</v>
      </c>
      <c r="E147" s="43">
        <f t="shared" si="23"/>
        <v>3364000</v>
      </c>
      <c r="F147" s="43">
        <f t="shared" si="23"/>
        <v>0</v>
      </c>
      <c r="G147" s="82">
        <f>SUM(G148)</f>
        <v>1800</v>
      </c>
      <c r="H147" s="235">
        <f>H148</f>
        <v>1800</v>
      </c>
      <c r="I147" s="217">
        <f t="shared" si="17"/>
        <v>1</v>
      </c>
    </row>
    <row r="148" spans="1:9" ht="15.75" x14ac:dyDescent="0.25">
      <c r="A148" s="8" t="s">
        <v>621</v>
      </c>
      <c r="B148" s="55" t="s">
        <v>711</v>
      </c>
      <c r="C148" s="72" t="s">
        <v>715</v>
      </c>
      <c r="D148" s="79" t="s">
        <v>622</v>
      </c>
      <c r="E148" s="43">
        <f t="shared" si="23"/>
        <v>3364000</v>
      </c>
      <c r="F148" s="43">
        <f t="shared" si="23"/>
        <v>0</v>
      </c>
      <c r="G148" s="82">
        <v>1800</v>
      </c>
      <c r="H148" s="235">
        <v>1800</v>
      </c>
      <c r="I148" s="217">
        <f t="shared" si="17"/>
        <v>1</v>
      </c>
    </row>
    <row r="149" spans="1:9" ht="15.75" x14ac:dyDescent="0.25">
      <c r="A149" s="44" t="s">
        <v>716</v>
      </c>
      <c r="B149" s="45" t="s">
        <v>717</v>
      </c>
      <c r="C149" s="46"/>
      <c r="D149" s="47"/>
      <c r="E149" s="43">
        <f>SUM(E156)</f>
        <v>3364000</v>
      </c>
      <c r="F149" s="43">
        <f>SUM(F156)</f>
        <v>0</v>
      </c>
      <c r="G149" s="48">
        <f>SUM(G150,G156,G188,G167)</f>
        <v>80607353.900000006</v>
      </c>
      <c r="H149" s="48">
        <f>SUM(H150,H156,H188,H167)</f>
        <v>74977799.129999995</v>
      </c>
      <c r="I149" s="217">
        <f t="shared" si="17"/>
        <v>0.93016077941245989</v>
      </c>
    </row>
    <row r="150" spans="1:9" s="190" customFormat="1" ht="31.5" x14ac:dyDescent="0.25">
      <c r="A150" s="58" t="s">
        <v>772</v>
      </c>
      <c r="B150" s="65" t="s">
        <v>121</v>
      </c>
      <c r="C150" s="66"/>
      <c r="D150" s="67"/>
      <c r="E150" s="80"/>
      <c r="F150" s="80"/>
      <c r="G150" s="80">
        <f t="shared" ref="G150:H154" si="24">G151</f>
        <v>309575</v>
      </c>
      <c r="H150" s="80">
        <f t="shared" si="24"/>
        <v>309575</v>
      </c>
      <c r="I150" s="217">
        <f t="shared" si="17"/>
        <v>1</v>
      </c>
    </row>
    <row r="151" spans="1:9" s="190" customFormat="1" ht="15.75" x14ac:dyDescent="0.25">
      <c r="A151" s="64" t="s">
        <v>122</v>
      </c>
      <c r="B151" s="67" t="s">
        <v>121</v>
      </c>
      <c r="C151" s="66"/>
      <c r="D151" s="67"/>
      <c r="E151" s="80"/>
      <c r="F151" s="80"/>
      <c r="G151" s="272">
        <f t="shared" si="24"/>
        <v>309575</v>
      </c>
      <c r="H151" s="272">
        <f t="shared" si="24"/>
        <v>309575</v>
      </c>
      <c r="I151" s="217">
        <f t="shared" si="17"/>
        <v>1</v>
      </c>
    </row>
    <row r="152" spans="1:9" s="190" customFormat="1" ht="63" x14ac:dyDescent="0.25">
      <c r="A152" s="172" t="s">
        <v>812</v>
      </c>
      <c r="B152" s="67" t="s">
        <v>121</v>
      </c>
      <c r="C152" s="66" t="s">
        <v>123</v>
      </c>
      <c r="D152" s="67"/>
      <c r="E152" s="80"/>
      <c r="F152" s="80"/>
      <c r="G152" s="272">
        <f t="shared" si="24"/>
        <v>309575</v>
      </c>
      <c r="H152" s="272">
        <f t="shared" si="24"/>
        <v>309575</v>
      </c>
      <c r="I152" s="217">
        <f t="shared" si="17"/>
        <v>1</v>
      </c>
    </row>
    <row r="153" spans="1:9" s="190" customFormat="1" ht="31.5" x14ac:dyDescent="0.25">
      <c r="A153" s="64" t="s">
        <v>124</v>
      </c>
      <c r="B153" s="67" t="s">
        <v>121</v>
      </c>
      <c r="C153" s="66" t="s">
        <v>125</v>
      </c>
      <c r="D153" s="67"/>
      <c r="E153" s="80"/>
      <c r="F153" s="80"/>
      <c r="G153" s="272">
        <f t="shared" si="24"/>
        <v>309575</v>
      </c>
      <c r="H153" s="272">
        <f t="shared" si="24"/>
        <v>309575</v>
      </c>
      <c r="I153" s="217">
        <f t="shared" si="17"/>
        <v>1</v>
      </c>
    </row>
    <row r="154" spans="1:9" s="190" customFormat="1" ht="78.75" x14ac:dyDescent="0.25">
      <c r="A154" s="185" t="s">
        <v>590</v>
      </c>
      <c r="B154" s="81" t="s">
        <v>121</v>
      </c>
      <c r="C154" s="72" t="s">
        <v>125</v>
      </c>
      <c r="D154" s="81" t="s">
        <v>591</v>
      </c>
      <c r="E154" s="80"/>
      <c r="F154" s="80"/>
      <c r="G154" s="247">
        <f t="shared" si="24"/>
        <v>309575</v>
      </c>
      <c r="H154" s="247">
        <f t="shared" si="24"/>
        <v>309575</v>
      </c>
      <c r="I154" s="217">
        <f t="shared" si="17"/>
        <v>1</v>
      </c>
    </row>
    <row r="155" spans="1:9" ht="31.5" x14ac:dyDescent="0.25">
      <c r="A155" s="185" t="s">
        <v>592</v>
      </c>
      <c r="B155" s="81" t="s">
        <v>121</v>
      </c>
      <c r="C155" s="72" t="s">
        <v>125</v>
      </c>
      <c r="D155" s="81" t="s">
        <v>593</v>
      </c>
      <c r="E155" s="80"/>
      <c r="F155" s="80"/>
      <c r="G155" s="273">
        <v>309575</v>
      </c>
      <c r="H155" s="82">
        <v>309575</v>
      </c>
      <c r="I155" s="217">
        <f t="shared" si="17"/>
        <v>1</v>
      </c>
    </row>
    <row r="156" spans="1:9" ht="15.75" x14ac:dyDescent="0.25">
      <c r="A156" s="9" t="s">
        <v>718</v>
      </c>
      <c r="B156" s="49" t="s">
        <v>719</v>
      </c>
      <c r="C156" s="50"/>
      <c r="D156" s="51"/>
      <c r="E156" s="43">
        <f>SUM(E157,E159,E161)</f>
        <v>3364000</v>
      </c>
      <c r="F156" s="43">
        <f>SUM(F157,F159,F161)</f>
        <v>0</v>
      </c>
      <c r="G156" s="43">
        <f>SUM(G157)</f>
        <v>969248.43</v>
      </c>
      <c r="H156" s="43">
        <f>SUM(H157)</f>
        <v>969248.43</v>
      </c>
      <c r="I156" s="217">
        <f t="shared" si="17"/>
        <v>1</v>
      </c>
    </row>
    <row r="157" spans="1:9" ht="47.25" x14ac:dyDescent="0.25">
      <c r="A157" s="9" t="s">
        <v>608</v>
      </c>
      <c r="B157" s="49" t="s">
        <v>719</v>
      </c>
      <c r="C157" s="50" t="s">
        <v>609</v>
      </c>
      <c r="D157" s="51"/>
      <c r="E157" s="56">
        <f>SUM(E158)</f>
        <v>2792000</v>
      </c>
      <c r="F157" s="56">
        <f>SUM(F158)</f>
        <v>0</v>
      </c>
      <c r="G157" s="43">
        <f>SUM(G158)</f>
        <v>969248.43</v>
      </c>
      <c r="H157" s="43">
        <f>SUM(H158)</f>
        <v>969248.43</v>
      </c>
      <c r="I157" s="217">
        <f t="shared" si="17"/>
        <v>1</v>
      </c>
    </row>
    <row r="158" spans="1:9" ht="20.25" customHeight="1" x14ac:dyDescent="0.25">
      <c r="A158" s="9" t="s">
        <v>720</v>
      </c>
      <c r="B158" s="49" t="s">
        <v>719</v>
      </c>
      <c r="C158" s="50" t="s">
        <v>721</v>
      </c>
      <c r="D158" s="51"/>
      <c r="E158" s="56">
        <v>2792000</v>
      </c>
      <c r="F158" s="56"/>
      <c r="G158" s="43">
        <f>SUM(G159,G162)</f>
        <v>969248.43</v>
      </c>
      <c r="H158" s="43">
        <f>SUM(H159,H162)</f>
        <v>969248.43</v>
      </c>
      <c r="I158" s="217">
        <f t="shared" si="17"/>
        <v>1</v>
      </c>
    </row>
    <row r="159" spans="1:9" ht="33.75" customHeight="1" x14ac:dyDescent="0.25">
      <c r="A159" s="9" t="s">
        <v>604</v>
      </c>
      <c r="B159" s="49" t="s">
        <v>719</v>
      </c>
      <c r="C159" s="50" t="s">
        <v>722</v>
      </c>
      <c r="D159" s="51"/>
      <c r="E159" s="56">
        <f>SUM(E160)</f>
        <v>552000</v>
      </c>
      <c r="F159" s="56">
        <f>SUM(F160)</f>
        <v>0</v>
      </c>
      <c r="G159" s="43">
        <f>SUM(G160)</f>
        <v>799368</v>
      </c>
      <c r="H159" s="43">
        <f>SUM(H160)</f>
        <v>799368</v>
      </c>
      <c r="I159" s="217">
        <f t="shared" si="17"/>
        <v>1</v>
      </c>
    </row>
    <row r="160" spans="1:9" ht="29.25" customHeight="1" x14ac:dyDescent="0.25">
      <c r="A160" s="52" t="s">
        <v>590</v>
      </c>
      <c r="B160" s="53" t="s">
        <v>719</v>
      </c>
      <c r="C160" s="54" t="s">
        <v>723</v>
      </c>
      <c r="D160" s="55" t="s">
        <v>591</v>
      </c>
      <c r="E160" s="56">
        <v>552000</v>
      </c>
      <c r="F160" s="56"/>
      <c r="G160" s="56">
        <f>SUM(G161)</f>
        <v>799368</v>
      </c>
      <c r="H160" s="56">
        <f>SUM(H161)</f>
        <v>799368</v>
      </c>
      <c r="I160" s="217">
        <f t="shared" si="17"/>
        <v>1</v>
      </c>
    </row>
    <row r="161" spans="1:9" ht="18" customHeight="1" x14ac:dyDescent="0.25">
      <c r="A161" s="52" t="s">
        <v>592</v>
      </c>
      <c r="B161" s="53" t="s">
        <v>719</v>
      </c>
      <c r="C161" s="54" t="s">
        <v>722</v>
      </c>
      <c r="D161" s="55" t="s">
        <v>593</v>
      </c>
      <c r="E161" s="56">
        <f>SUM(E162)</f>
        <v>20000</v>
      </c>
      <c r="F161" s="56">
        <f>SUM(F162)</f>
        <v>0</v>
      </c>
      <c r="G161" s="56">
        <v>799368</v>
      </c>
      <c r="H161" s="235">
        <v>799368</v>
      </c>
      <c r="I161" s="217">
        <f t="shared" si="17"/>
        <v>1</v>
      </c>
    </row>
    <row r="162" spans="1:9" ht="18" customHeight="1" x14ac:dyDescent="0.25">
      <c r="A162" s="5" t="s">
        <v>613</v>
      </c>
      <c r="B162" s="49" t="s">
        <v>719</v>
      </c>
      <c r="C162" s="50" t="s">
        <v>724</v>
      </c>
      <c r="D162" s="51"/>
      <c r="E162" s="56">
        <v>20000</v>
      </c>
      <c r="F162" s="56"/>
      <c r="G162" s="80">
        <f>SUM(G163,G165)</f>
        <v>169880.43000000002</v>
      </c>
      <c r="H162" s="43">
        <f>SUM(H163,H165)</f>
        <v>169880.43000000002</v>
      </c>
      <c r="I162" s="217">
        <f t="shared" si="17"/>
        <v>1</v>
      </c>
    </row>
    <row r="163" spans="1:9" ht="31.5" x14ac:dyDescent="0.25">
      <c r="A163" s="8" t="s">
        <v>615</v>
      </c>
      <c r="B163" s="53" t="s">
        <v>719</v>
      </c>
      <c r="C163" s="54" t="s">
        <v>724</v>
      </c>
      <c r="D163" s="55" t="s">
        <v>616</v>
      </c>
      <c r="E163" s="48" t="e">
        <f>SUM(E169,E180,#REF!)</f>
        <v>#REF!</v>
      </c>
      <c r="F163" s="48" t="e">
        <f>F164+F169+F180+#REF!</f>
        <v>#REF!</v>
      </c>
      <c r="G163" s="82">
        <f>SUM(G164)</f>
        <v>169154.2</v>
      </c>
      <c r="H163" s="56">
        <f>SUM(H164)</f>
        <v>169154.2</v>
      </c>
      <c r="I163" s="248">
        <f t="shared" si="17"/>
        <v>1</v>
      </c>
    </row>
    <row r="164" spans="1:9" ht="31.5" x14ac:dyDescent="0.25">
      <c r="A164" s="8" t="s">
        <v>617</v>
      </c>
      <c r="B164" s="53" t="s">
        <v>719</v>
      </c>
      <c r="C164" s="54" t="s">
        <v>724</v>
      </c>
      <c r="D164" s="55" t="s">
        <v>618</v>
      </c>
      <c r="E164" s="80">
        <f t="shared" ref="E164:F167" si="25">E165</f>
        <v>0</v>
      </c>
      <c r="F164" s="80">
        <f>F165</f>
        <v>211450</v>
      </c>
      <c r="G164" s="82">
        <v>169154.2</v>
      </c>
      <c r="H164" s="235">
        <v>169154.2</v>
      </c>
      <c r="I164" s="217">
        <f t="shared" si="17"/>
        <v>1</v>
      </c>
    </row>
    <row r="165" spans="1:9" ht="15.75" x14ac:dyDescent="0.25">
      <c r="A165" s="8" t="s">
        <v>619</v>
      </c>
      <c r="B165" s="53" t="s">
        <v>719</v>
      </c>
      <c r="C165" s="54" t="s">
        <v>724</v>
      </c>
      <c r="D165" s="55" t="s">
        <v>620</v>
      </c>
      <c r="E165" s="80">
        <f t="shared" si="25"/>
        <v>0</v>
      </c>
      <c r="F165" s="80">
        <f t="shared" si="25"/>
        <v>211450</v>
      </c>
      <c r="G165" s="82">
        <f>SUM(G166)</f>
        <v>726.23</v>
      </c>
      <c r="H165" s="56">
        <f>SUM(H166)</f>
        <v>726.23</v>
      </c>
      <c r="I165" s="217">
        <f t="shared" si="17"/>
        <v>1</v>
      </c>
    </row>
    <row r="166" spans="1:9" ht="15.75" x14ac:dyDescent="0.25">
      <c r="A166" s="8" t="s">
        <v>621</v>
      </c>
      <c r="B166" s="53" t="s">
        <v>719</v>
      </c>
      <c r="C166" s="54" t="s">
        <v>724</v>
      </c>
      <c r="D166" s="55" t="s">
        <v>622</v>
      </c>
      <c r="E166" s="80">
        <f t="shared" si="25"/>
        <v>0</v>
      </c>
      <c r="F166" s="80">
        <f t="shared" si="25"/>
        <v>211450</v>
      </c>
      <c r="G166" s="82">
        <v>726.23</v>
      </c>
      <c r="H166" s="235">
        <v>726.23</v>
      </c>
      <c r="I166" s="217">
        <f t="shared" si="17"/>
        <v>1</v>
      </c>
    </row>
    <row r="167" spans="1:9" ht="15.75" x14ac:dyDescent="0.25">
      <c r="A167" s="59" t="s">
        <v>725</v>
      </c>
      <c r="B167" s="51" t="s">
        <v>726</v>
      </c>
      <c r="C167" s="50"/>
      <c r="D167" s="51"/>
      <c r="E167" s="82">
        <f t="shared" si="25"/>
        <v>0</v>
      </c>
      <c r="F167" s="82">
        <f t="shared" si="25"/>
        <v>211450</v>
      </c>
      <c r="G167" s="43">
        <f t="shared" ref="G167:H169" si="26">SUM(G168)</f>
        <v>67966184.469999999</v>
      </c>
      <c r="H167" s="43">
        <f t="shared" si="26"/>
        <v>62829029.700000003</v>
      </c>
      <c r="I167" s="217">
        <f t="shared" si="17"/>
        <v>0.92441601937699602</v>
      </c>
    </row>
    <row r="168" spans="1:9" ht="15.75" x14ac:dyDescent="0.25">
      <c r="A168" s="9" t="s">
        <v>683</v>
      </c>
      <c r="B168" s="51" t="s">
        <v>726</v>
      </c>
      <c r="C168" s="50" t="s">
        <v>684</v>
      </c>
      <c r="D168" s="51"/>
      <c r="E168" s="82">
        <v>0</v>
      </c>
      <c r="F168" s="82">
        <v>211450</v>
      </c>
      <c r="G168" s="43">
        <f t="shared" si="26"/>
        <v>67966184.469999999</v>
      </c>
      <c r="H168" s="43">
        <f t="shared" si="26"/>
        <v>62829029.700000003</v>
      </c>
      <c r="I168" s="217">
        <f t="shared" si="17"/>
        <v>0.92441601937699602</v>
      </c>
    </row>
    <row r="169" spans="1:9" ht="63" x14ac:dyDescent="0.25">
      <c r="A169" s="64" t="s">
        <v>110</v>
      </c>
      <c r="B169" s="51" t="s">
        <v>726</v>
      </c>
      <c r="C169" s="226" t="s">
        <v>685</v>
      </c>
      <c r="D169" s="51"/>
      <c r="E169" s="43">
        <f>SUM(E170)</f>
        <v>3318000</v>
      </c>
      <c r="F169" s="43">
        <f>SUM(F170)</f>
        <v>0</v>
      </c>
      <c r="G169" s="43">
        <f t="shared" si="26"/>
        <v>67966184.469999999</v>
      </c>
      <c r="H169" s="43">
        <f t="shared" si="26"/>
        <v>62829029.700000003</v>
      </c>
      <c r="I169" s="217">
        <f t="shared" si="17"/>
        <v>0.92441601937699602</v>
      </c>
    </row>
    <row r="170" spans="1:9" ht="31.5" customHeight="1" x14ac:dyDescent="0.25">
      <c r="A170" s="9" t="s">
        <v>727</v>
      </c>
      <c r="B170" s="51" t="s">
        <v>726</v>
      </c>
      <c r="C170" s="50" t="s">
        <v>728</v>
      </c>
      <c r="D170" s="51"/>
      <c r="E170" s="43">
        <f>SUM(E171)</f>
        <v>3318000</v>
      </c>
      <c r="F170" s="43">
        <f>SUM(F171)</f>
        <v>0</v>
      </c>
      <c r="G170" s="43">
        <f>SUM(G171,G175,G179,G182,G185)</f>
        <v>67966184.469999999</v>
      </c>
      <c r="H170" s="43">
        <f>SUM(H171,H175,H179,H182,H185)</f>
        <v>62829029.700000003</v>
      </c>
      <c r="I170" s="217">
        <f t="shared" si="17"/>
        <v>0.92441601937699602</v>
      </c>
    </row>
    <row r="171" spans="1:9" ht="30.75" customHeight="1" x14ac:dyDescent="0.25">
      <c r="A171" s="83" t="s">
        <v>729</v>
      </c>
      <c r="B171" s="51" t="s">
        <v>726</v>
      </c>
      <c r="C171" s="226" t="s">
        <v>730</v>
      </c>
      <c r="D171" s="51"/>
      <c r="E171" s="43">
        <f>SUM(E172,E175)</f>
        <v>3318000</v>
      </c>
      <c r="F171" s="43">
        <f>SUM(F172,F175)</f>
        <v>0</v>
      </c>
      <c r="G171" s="43">
        <f t="shared" ref="G171:H173" si="27">SUM(G172)</f>
        <v>26411942.52</v>
      </c>
      <c r="H171" s="43">
        <f t="shared" si="27"/>
        <v>21274913.640000001</v>
      </c>
      <c r="I171" s="217">
        <f t="shared" si="17"/>
        <v>0.8055035567296851</v>
      </c>
    </row>
    <row r="172" spans="1:9" ht="15.75" x14ac:dyDescent="0.25">
      <c r="A172" s="83" t="s">
        <v>731</v>
      </c>
      <c r="B172" s="51" t="s">
        <v>726</v>
      </c>
      <c r="C172" s="226" t="s">
        <v>732</v>
      </c>
      <c r="D172" s="51"/>
      <c r="E172" s="43">
        <f>SUM(E173)</f>
        <v>2723000</v>
      </c>
      <c r="F172" s="43">
        <f>SUM(F173)</f>
        <v>0</v>
      </c>
      <c r="G172" s="43">
        <f t="shared" si="27"/>
        <v>26411942.52</v>
      </c>
      <c r="H172" s="43">
        <f t="shared" si="27"/>
        <v>21274913.640000001</v>
      </c>
      <c r="I172" s="217">
        <f t="shared" si="17"/>
        <v>0.8055035567296851</v>
      </c>
    </row>
    <row r="173" spans="1:9" ht="31.5" x14ac:dyDescent="0.25">
      <c r="A173" s="8" t="s">
        <v>615</v>
      </c>
      <c r="B173" s="55" t="s">
        <v>726</v>
      </c>
      <c r="C173" s="227" t="s">
        <v>732</v>
      </c>
      <c r="D173" s="55" t="s">
        <v>616</v>
      </c>
      <c r="E173" s="56">
        <f>SUM(E174)</f>
        <v>2723000</v>
      </c>
      <c r="F173" s="56">
        <f>SUM(F174)</f>
        <v>0</v>
      </c>
      <c r="G173" s="56">
        <f t="shared" si="27"/>
        <v>26411942.52</v>
      </c>
      <c r="H173" s="56">
        <f t="shared" si="27"/>
        <v>21274913.640000001</v>
      </c>
      <c r="I173" s="217">
        <f t="shared" si="17"/>
        <v>0.8055035567296851</v>
      </c>
    </row>
    <row r="174" spans="1:9" ht="31.5" customHeight="1" x14ac:dyDescent="0.25">
      <c r="A174" s="73" t="s">
        <v>617</v>
      </c>
      <c r="B174" s="55" t="s">
        <v>726</v>
      </c>
      <c r="C174" s="227" t="s">
        <v>732</v>
      </c>
      <c r="D174" s="55" t="s">
        <v>618</v>
      </c>
      <c r="E174" s="56">
        <v>2723000</v>
      </c>
      <c r="F174" s="56"/>
      <c r="G174" s="56">
        <v>26411942.52</v>
      </c>
      <c r="H174" s="235">
        <v>21274913.640000001</v>
      </c>
      <c r="I174" s="217">
        <f t="shared" si="17"/>
        <v>0.8055035567296851</v>
      </c>
    </row>
    <row r="175" spans="1:9" ht="63" x14ac:dyDescent="0.25">
      <c r="A175" s="175" t="s">
        <v>733</v>
      </c>
      <c r="B175" s="118" t="s">
        <v>726</v>
      </c>
      <c r="C175" s="228" t="s">
        <v>557</v>
      </c>
      <c r="D175" s="118"/>
      <c r="E175" s="43">
        <f>SUM(E176,E178)</f>
        <v>595000</v>
      </c>
      <c r="F175" s="43">
        <f>SUM(F176,F178)</f>
        <v>0</v>
      </c>
      <c r="G175" s="119">
        <f t="shared" ref="G175:H177" si="28">SUM(G176)</f>
        <v>1241950.54</v>
      </c>
      <c r="H175" s="119">
        <f t="shared" si="28"/>
        <v>1241824.6499999999</v>
      </c>
      <c r="I175" s="217">
        <f t="shared" ref="I175:I209" si="29">H175/G175</f>
        <v>0.99989863525483058</v>
      </c>
    </row>
    <row r="176" spans="1:9" ht="30.75" customHeight="1" x14ac:dyDescent="0.25">
      <c r="A176" s="175" t="s">
        <v>734</v>
      </c>
      <c r="B176" s="118" t="s">
        <v>726</v>
      </c>
      <c r="C176" s="229" t="s">
        <v>736</v>
      </c>
      <c r="D176" s="118"/>
      <c r="E176" s="56">
        <f>SUM(E177)</f>
        <v>590000</v>
      </c>
      <c r="F176" s="56">
        <f>SUM(F177)</f>
        <v>-4000</v>
      </c>
      <c r="G176" s="119">
        <f t="shared" si="28"/>
        <v>1241950.54</v>
      </c>
      <c r="H176" s="119">
        <f t="shared" si="28"/>
        <v>1241824.6499999999</v>
      </c>
      <c r="I176" s="217">
        <f t="shared" si="29"/>
        <v>0.99989863525483058</v>
      </c>
    </row>
    <row r="177" spans="1:9" ht="33" customHeight="1" x14ac:dyDescent="0.25">
      <c r="A177" s="177" t="s">
        <v>615</v>
      </c>
      <c r="B177" s="180" t="s">
        <v>726</v>
      </c>
      <c r="C177" s="229" t="s">
        <v>736</v>
      </c>
      <c r="D177" s="180" t="s">
        <v>616</v>
      </c>
      <c r="E177" s="56">
        <v>590000</v>
      </c>
      <c r="F177" s="56">
        <v>-4000</v>
      </c>
      <c r="G177" s="274">
        <f t="shared" si="28"/>
        <v>1241950.54</v>
      </c>
      <c r="H177" s="274">
        <f t="shared" si="28"/>
        <v>1241824.6499999999</v>
      </c>
      <c r="I177" s="217">
        <f t="shared" si="29"/>
        <v>0.99989863525483058</v>
      </c>
    </row>
    <row r="178" spans="1:9" ht="17.25" customHeight="1" x14ac:dyDescent="0.25">
      <c r="A178" s="181" t="s">
        <v>617</v>
      </c>
      <c r="B178" s="180" t="s">
        <v>726</v>
      </c>
      <c r="C178" s="229" t="s">
        <v>736</v>
      </c>
      <c r="D178" s="180" t="s">
        <v>618</v>
      </c>
      <c r="E178" s="56">
        <f>SUM(E179)</f>
        <v>5000</v>
      </c>
      <c r="F178" s="56">
        <f>SUM(F179)</f>
        <v>4000</v>
      </c>
      <c r="G178" s="274">
        <v>1241950.54</v>
      </c>
      <c r="H178" s="235">
        <v>1241824.6499999999</v>
      </c>
      <c r="I178" s="217">
        <f t="shared" si="29"/>
        <v>0.99989863525483058</v>
      </c>
    </row>
    <row r="179" spans="1:9" ht="99.75" x14ac:dyDescent="0.25">
      <c r="A179" s="182" t="s">
        <v>120</v>
      </c>
      <c r="B179" s="116" t="s">
        <v>726</v>
      </c>
      <c r="C179" s="226" t="s">
        <v>735</v>
      </c>
      <c r="D179" s="118"/>
      <c r="E179" s="56">
        <v>5000</v>
      </c>
      <c r="F179" s="56">
        <v>4000</v>
      </c>
      <c r="G179" s="119">
        <f>SUM(G180)</f>
        <v>23594661.41</v>
      </c>
      <c r="H179" s="119">
        <f>SUM(H180)</f>
        <v>23594661.41</v>
      </c>
      <c r="I179" s="217">
        <f t="shared" si="29"/>
        <v>1</v>
      </c>
    </row>
    <row r="180" spans="1:9" ht="17.25" customHeight="1" x14ac:dyDescent="0.25">
      <c r="A180" s="126" t="s">
        <v>615</v>
      </c>
      <c r="B180" s="178" t="s">
        <v>726</v>
      </c>
      <c r="C180" s="227" t="s">
        <v>735</v>
      </c>
      <c r="D180" s="180" t="s">
        <v>616</v>
      </c>
      <c r="E180" s="43" t="e">
        <f>SUM(E181)</f>
        <v>#REF!</v>
      </c>
      <c r="F180" s="43" t="e">
        <f>F181</f>
        <v>#REF!</v>
      </c>
      <c r="G180" s="274">
        <f>SUM(G181)</f>
        <v>23594661.41</v>
      </c>
      <c r="H180" s="274">
        <f>SUM(H181)</f>
        <v>23594661.41</v>
      </c>
      <c r="I180" s="217">
        <f t="shared" si="29"/>
        <v>1</v>
      </c>
    </row>
    <row r="181" spans="1:9" ht="18" customHeight="1" x14ac:dyDescent="0.25">
      <c r="A181" s="160" t="s">
        <v>617</v>
      </c>
      <c r="B181" s="178" t="s">
        <v>726</v>
      </c>
      <c r="C181" s="227" t="s">
        <v>735</v>
      </c>
      <c r="D181" s="180" t="s">
        <v>618</v>
      </c>
      <c r="E181" s="43" t="e">
        <f>SUM(E188)</f>
        <v>#REF!</v>
      </c>
      <c r="F181" s="43" t="e">
        <f>F188+#REF!</f>
        <v>#REF!</v>
      </c>
      <c r="G181" s="274">
        <v>23594661.41</v>
      </c>
      <c r="H181" s="235">
        <v>23594661.41</v>
      </c>
      <c r="I181" s="217">
        <f t="shared" si="29"/>
        <v>1</v>
      </c>
    </row>
    <row r="182" spans="1:9" ht="78.75" x14ac:dyDescent="0.25">
      <c r="A182" s="175" t="s">
        <v>815</v>
      </c>
      <c r="B182" s="116" t="s">
        <v>726</v>
      </c>
      <c r="C182" s="226" t="s">
        <v>817</v>
      </c>
      <c r="D182" s="180"/>
      <c r="E182" s="43"/>
      <c r="F182" s="43"/>
      <c r="G182" s="119">
        <f>G183</f>
        <v>1217630</v>
      </c>
      <c r="H182" s="119">
        <f>H183</f>
        <v>1217630</v>
      </c>
      <c r="I182" s="217">
        <f t="shared" si="29"/>
        <v>1</v>
      </c>
    </row>
    <row r="183" spans="1:9" ht="18" customHeight="1" x14ac:dyDescent="0.25">
      <c r="A183" s="177" t="s">
        <v>615</v>
      </c>
      <c r="B183" s="178" t="s">
        <v>726</v>
      </c>
      <c r="C183" s="227" t="s">
        <v>817</v>
      </c>
      <c r="D183" s="180" t="s">
        <v>616</v>
      </c>
      <c r="E183" s="43"/>
      <c r="F183" s="43"/>
      <c r="G183" s="274">
        <f>G184</f>
        <v>1217630</v>
      </c>
      <c r="H183" s="274">
        <f>H184</f>
        <v>1217630</v>
      </c>
      <c r="I183" s="217">
        <f t="shared" si="29"/>
        <v>1</v>
      </c>
    </row>
    <row r="184" spans="1:9" ht="18" customHeight="1" x14ac:dyDescent="0.25">
      <c r="A184" s="160" t="s">
        <v>617</v>
      </c>
      <c r="B184" s="178" t="s">
        <v>726</v>
      </c>
      <c r="C184" s="227" t="s">
        <v>817</v>
      </c>
      <c r="D184" s="180" t="s">
        <v>618</v>
      </c>
      <c r="E184" s="43"/>
      <c r="F184" s="43"/>
      <c r="G184" s="274">
        <v>1217630</v>
      </c>
      <c r="H184" s="235">
        <v>1217630</v>
      </c>
      <c r="I184" s="217">
        <f t="shared" si="29"/>
        <v>1</v>
      </c>
    </row>
    <row r="185" spans="1:9" ht="78.75" x14ac:dyDescent="0.25">
      <c r="A185" s="175" t="s">
        <v>815</v>
      </c>
      <c r="B185" s="118" t="s">
        <v>726</v>
      </c>
      <c r="C185" s="226" t="s">
        <v>816</v>
      </c>
      <c r="D185" s="118"/>
      <c r="E185" s="43"/>
      <c r="F185" s="43"/>
      <c r="G185" s="119">
        <f>G186</f>
        <v>15500000</v>
      </c>
      <c r="H185" s="119">
        <f>H186</f>
        <v>15500000</v>
      </c>
      <c r="I185" s="217">
        <f t="shared" si="29"/>
        <v>1</v>
      </c>
    </row>
    <row r="186" spans="1:9" ht="18" customHeight="1" x14ac:dyDescent="0.25">
      <c r="A186" s="126" t="s">
        <v>615</v>
      </c>
      <c r="B186" s="180" t="s">
        <v>726</v>
      </c>
      <c r="C186" s="227" t="s">
        <v>816</v>
      </c>
      <c r="D186" s="180" t="s">
        <v>616</v>
      </c>
      <c r="E186" s="43"/>
      <c r="F186" s="43"/>
      <c r="G186" s="274">
        <f>G187</f>
        <v>15500000</v>
      </c>
      <c r="H186" s="274">
        <f>H187</f>
        <v>15500000</v>
      </c>
      <c r="I186" s="217">
        <f t="shared" si="29"/>
        <v>1</v>
      </c>
    </row>
    <row r="187" spans="1:9" ht="18" customHeight="1" x14ac:dyDescent="0.25">
      <c r="A187" s="177" t="s">
        <v>617</v>
      </c>
      <c r="B187" s="180" t="s">
        <v>726</v>
      </c>
      <c r="C187" s="227" t="s">
        <v>816</v>
      </c>
      <c r="D187" s="180" t="s">
        <v>618</v>
      </c>
      <c r="E187" s="43"/>
      <c r="F187" s="43"/>
      <c r="G187" s="274">
        <v>15500000</v>
      </c>
      <c r="H187" s="235">
        <v>15500000</v>
      </c>
      <c r="I187" s="217">
        <f t="shared" si="29"/>
        <v>1</v>
      </c>
    </row>
    <row r="188" spans="1:9" ht="31.5" x14ac:dyDescent="0.25">
      <c r="A188" s="9" t="s">
        <v>748</v>
      </c>
      <c r="B188" s="49" t="s">
        <v>749</v>
      </c>
      <c r="C188" s="50"/>
      <c r="D188" s="51"/>
      <c r="E188" s="43" t="e">
        <f>SUM(E189)</f>
        <v>#REF!</v>
      </c>
      <c r="F188" s="43" t="e">
        <f>F189</f>
        <v>#REF!</v>
      </c>
      <c r="G188" s="43">
        <f>G189</f>
        <v>11362346</v>
      </c>
      <c r="H188" s="43">
        <f>H189</f>
        <v>10869946</v>
      </c>
      <c r="I188" s="217">
        <f t="shared" si="29"/>
        <v>0.95666387909679917</v>
      </c>
    </row>
    <row r="189" spans="1:9" ht="15.75" x14ac:dyDescent="0.25">
      <c r="A189" s="9" t="s">
        <v>683</v>
      </c>
      <c r="B189" s="49" t="s">
        <v>749</v>
      </c>
      <c r="C189" s="50" t="s">
        <v>684</v>
      </c>
      <c r="D189" s="51"/>
      <c r="E189" s="43" t="e">
        <f>SUM(E190,#REF!)</f>
        <v>#REF!</v>
      </c>
      <c r="F189" s="43" t="e">
        <f>SUM(F190,#REF!)</f>
        <v>#REF!</v>
      </c>
      <c r="G189" s="43">
        <f>(G190+G194+G197)</f>
        <v>11362346</v>
      </c>
      <c r="H189" s="43">
        <f>(H190+H194+H197)</f>
        <v>10869946</v>
      </c>
      <c r="I189" s="217">
        <f t="shared" si="29"/>
        <v>0.95666387909679917</v>
      </c>
    </row>
    <row r="190" spans="1:9" ht="31.5" x14ac:dyDescent="0.25">
      <c r="A190" s="9" t="s">
        <v>772</v>
      </c>
      <c r="B190" s="49" t="s">
        <v>749</v>
      </c>
      <c r="C190" s="50" t="s">
        <v>773</v>
      </c>
      <c r="D190" s="51"/>
      <c r="E190" s="43">
        <f t="shared" ref="E190:F192" si="30">SUM(E191)</f>
        <v>16108000</v>
      </c>
      <c r="F190" s="43">
        <f t="shared" si="30"/>
        <v>0</v>
      </c>
      <c r="G190" s="43">
        <f>G191</f>
        <v>351346</v>
      </c>
      <c r="H190" s="43">
        <f>H191</f>
        <v>351346</v>
      </c>
      <c r="I190" s="217">
        <f t="shared" si="29"/>
        <v>1</v>
      </c>
    </row>
    <row r="191" spans="1:9" ht="15.75" x14ac:dyDescent="0.25">
      <c r="A191" s="9" t="s">
        <v>774</v>
      </c>
      <c r="B191" s="49" t="s">
        <v>749</v>
      </c>
      <c r="C191" s="50" t="s">
        <v>775</v>
      </c>
      <c r="D191" s="51"/>
      <c r="E191" s="43">
        <f t="shared" si="30"/>
        <v>16108000</v>
      </c>
      <c r="F191" s="43">
        <f t="shared" si="30"/>
        <v>0</v>
      </c>
      <c r="G191" s="43">
        <f>SUM(G192)</f>
        <v>351346</v>
      </c>
      <c r="H191" s="43">
        <f>SUM(H192)</f>
        <v>351346</v>
      </c>
      <c r="I191" s="217">
        <f t="shared" si="29"/>
        <v>1</v>
      </c>
    </row>
    <row r="192" spans="1:9" ht="31.5" x14ac:dyDescent="0.25">
      <c r="A192" s="8" t="s">
        <v>615</v>
      </c>
      <c r="B192" s="53" t="s">
        <v>749</v>
      </c>
      <c r="C192" s="54" t="s">
        <v>775</v>
      </c>
      <c r="D192" s="55" t="s">
        <v>616</v>
      </c>
      <c r="E192" s="56">
        <f t="shared" si="30"/>
        <v>16108000</v>
      </c>
      <c r="F192" s="56">
        <f t="shared" si="30"/>
        <v>0</v>
      </c>
      <c r="G192" s="56">
        <f>SUM(G193)</f>
        <v>351346</v>
      </c>
      <c r="H192" s="56">
        <f>SUM(H193)</f>
        <v>351346</v>
      </c>
      <c r="I192" s="217">
        <f t="shared" si="29"/>
        <v>1</v>
      </c>
    </row>
    <row r="193" spans="1:9" ht="31.5" x14ac:dyDescent="0.25">
      <c r="A193" s="8" t="s">
        <v>617</v>
      </c>
      <c r="B193" s="53" t="s">
        <v>749</v>
      </c>
      <c r="C193" s="54" t="s">
        <v>775</v>
      </c>
      <c r="D193" s="55" t="s">
        <v>618</v>
      </c>
      <c r="E193" s="56">
        <v>16108000</v>
      </c>
      <c r="F193" s="56"/>
      <c r="G193" s="56">
        <v>351346</v>
      </c>
      <c r="H193" s="235">
        <v>351346</v>
      </c>
      <c r="I193" s="217">
        <f t="shared" si="29"/>
        <v>1</v>
      </c>
    </row>
    <row r="194" spans="1:9" ht="31.5" x14ac:dyDescent="0.25">
      <c r="A194" s="9" t="s">
        <v>819</v>
      </c>
      <c r="B194" s="49" t="s">
        <v>818</v>
      </c>
      <c r="C194" s="50" t="s">
        <v>438</v>
      </c>
      <c r="D194" s="55"/>
      <c r="E194" s="43"/>
      <c r="F194" s="43"/>
      <c r="G194" s="43">
        <f>G195</f>
        <v>11000000</v>
      </c>
      <c r="H194" s="43">
        <f>H195</f>
        <v>10508081.4</v>
      </c>
      <c r="I194" s="217">
        <f t="shared" si="29"/>
        <v>0.95528012727272726</v>
      </c>
    </row>
    <row r="195" spans="1:9" ht="19.5" customHeight="1" x14ac:dyDescent="0.25">
      <c r="A195" s="8" t="s">
        <v>615</v>
      </c>
      <c r="B195" s="53" t="s">
        <v>749</v>
      </c>
      <c r="C195" s="54" t="s">
        <v>438</v>
      </c>
      <c r="D195" s="55" t="s">
        <v>616</v>
      </c>
      <c r="E195" s="43"/>
      <c r="F195" s="43"/>
      <c r="G195" s="56">
        <f>G196</f>
        <v>11000000</v>
      </c>
      <c r="H195" s="56">
        <f>H196</f>
        <v>10508081.4</v>
      </c>
      <c r="I195" s="217">
        <f t="shared" si="29"/>
        <v>0.95528012727272726</v>
      </c>
    </row>
    <row r="196" spans="1:9" ht="19.5" customHeight="1" x14ac:dyDescent="0.25">
      <c r="A196" s="8" t="s">
        <v>617</v>
      </c>
      <c r="B196" s="53" t="s">
        <v>749</v>
      </c>
      <c r="C196" s="54" t="s">
        <v>438</v>
      </c>
      <c r="D196" s="55" t="s">
        <v>618</v>
      </c>
      <c r="E196" s="43"/>
      <c r="F196" s="43"/>
      <c r="G196" s="56">
        <v>11000000</v>
      </c>
      <c r="H196" s="56">
        <v>10508081.4</v>
      </c>
      <c r="I196" s="217">
        <f t="shared" si="29"/>
        <v>0.95528012727272726</v>
      </c>
    </row>
    <row r="197" spans="1:9" ht="52.5" customHeight="1" x14ac:dyDescent="0.25">
      <c r="A197" s="9" t="s">
        <v>134</v>
      </c>
      <c r="B197" s="65" t="s">
        <v>749</v>
      </c>
      <c r="C197" s="67" t="s">
        <v>135</v>
      </c>
      <c r="D197" s="55"/>
      <c r="E197" s="43"/>
      <c r="F197" s="43"/>
      <c r="G197" s="80">
        <f>G198</f>
        <v>11000</v>
      </c>
      <c r="H197" s="80">
        <f>H198</f>
        <v>10518.6</v>
      </c>
      <c r="I197" s="248">
        <f t="shared" si="29"/>
        <v>0.95623636363636366</v>
      </c>
    </row>
    <row r="198" spans="1:9" ht="34.5" customHeight="1" x14ac:dyDescent="0.25">
      <c r="A198" s="8" t="s">
        <v>615</v>
      </c>
      <c r="B198" s="86" t="s">
        <v>749</v>
      </c>
      <c r="C198" s="81" t="s">
        <v>135</v>
      </c>
      <c r="D198" s="79" t="s">
        <v>616</v>
      </c>
      <c r="E198" s="43"/>
      <c r="F198" s="43"/>
      <c r="G198" s="82">
        <f>G199</f>
        <v>11000</v>
      </c>
      <c r="H198" s="82">
        <f>H199</f>
        <v>10518.6</v>
      </c>
      <c r="I198" s="248">
        <f t="shared" si="29"/>
        <v>0.95623636363636366</v>
      </c>
    </row>
    <row r="199" spans="1:9" ht="40.5" customHeight="1" x14ac:dyDescent="0.25">
      <c r="A199" s="8" t="s">
        <v>617</v>
      </c>
      <c r="B199" s="86" t="s">
        <v>749</v>
      </c>
      <c r="C199" s="81" t="s">
        <v>135</v>
      </c>
      <c r="D199" s="79" t="s">
        <v>618</v>
      </c>
      <c r="E199" s="43"/>
      <c r="F199" s="43"/>
      <c r="G199" s="82">
        <v>11000</v>
      </c>
      <c r="H199" s="82">
        <v>10518.6</v>
      </c>
      <c r="I199" s="248">
        <f t="shared" si="29"/>
        <v>0.95623636363636366</v>
      </c>
    </row>
    <row r="200" spans="1:9" ht="15.75" x14ac:dyDescent="0.25">
      <c r="A200" s="44" t="s">
        <v>776</v>
      </c>
      <c r="B200" s="45" t="s">
        <v>777</v>
      </c>
      <c r="C200" s="46"/>
      <c r="D200" s="47"/>
      <c r="E200" s="43">
        <f t="shared" ref="E200:F203" si="31">SUM(E201)</f>
        <v>500000</v>
      </c>
      <c r="F200" s="43">
        <f t="shared" si="31"/>
        <v>0</v>
      </c>
      <c r="G200" s="48">
        <f>G201+G218+G237+G253</f>
        <v>35855914</v>
      </c>
      <c r="H200" s="48">
        <f>H201+H218+H237+H253</f>
        <v>35850961.859999999</v>
      </c>
      <c r="I200" s="217">
        <f t="shared" si="29"/>
        <v>0.99986188777672769</v>
      </c>
    </row>
    <row r="201" spans="1:9" ht="15.75" x14ac:dyDescent="0.25">
      <c r="A201" s="5" t="s">
        <v>778</v>
      </c>
      <c r="B201" s="65" t="s">
        <v>779</v>
      </c>
      <c r="C201" s="66"/>
      <c r="D201" s="67"/>
      <c r="E201" s="43">
        <f t="shared" si="31"/>
        <v>500000</v>
      </c>
      <c r="F201" s="43">
        <f t="shared" si="31"/>
        <v>0</v>
      </c>
      <c r="G201" s="80">
        <f t="shared" ref="G201:H204" si="32">SUM(G202)</f>
        <v>1675000</v>
      </c>
      <c r="H201" s="80">
        <f t="shared" si="32"/>
        <v>1674522.91</v>
      </c>
      <c r="I201" s="217">
        <f t="shared" si="29"/>
        <v>0.99971517014925371</v>
      </c>
    </row>
    <row r="202" spans="1:9" ht="15.75" x14ac:dyDescent="0.25">
      <c r="A202" s="5" t="s">
        <v>780</v>
      </c>
      <c r="B202" s="65" t="s">
        <v>779</v>
      </c>
      <c r="C202" s="66" t="s">
        <v>684</v>
      </c>
      <c r="D202" s="67"/>
      <c r="E202" s="43">
        <f t="shared" si="31"/>
        <v>500000</v>
      </c>
      <c r="F202" s="43">
        <f t="shared" si="31"/>
        <v>0</v>
      </c>
      <c r="G202" s="80">
        <f t="shared" si="32"/>
        <v>1675000</v>
      </c>
      <c r="H202" s="80">
        <f t="shared" si="32"/>
        <v>1674522.91</v>
      </c>
      <c r="I202" s="217">
        <f t="shared" si="29"/>
        <v>0.99971517014925371</v>
      </c>
    </row>
    <row r="203" spans="1:9" ht="78.75" x14ac:dyDescent="0.25">
      <c r="A203" s="88" t="s">
        <v>126</v>
      </c>
      <c r="B203" s="51" t="s">
        <v>779</v>
      </c>
      <c r="C203" s="50" t="s">
        <v>821</v>
      </c>
      <c r="D203" s="67"/>
      <c r="E203" s="56">
        <f t="shared" si="31"/>
        <v>500000</v>
      </c>
      <c r="F203" s="56">
        <f t="shared" si="31"/>
        <v>0</v>
      </c>
      <c r="G203" s="80">
        <f t="shared" si="32"/>
        <v>1675000</v>
      </c>
      <c r="H203" s="80">
        <f t="shared" si="32"/>
        <v>1674522.91</v>
      </c>
      <c r="I203" s="217">
        <f t="shared" si="29"/>
        <v>0.99971517014925371</v>
      </c>
    </row>
    <row r="204" spans="1:9" ht="31.5" x14ac:dyDescent="0.25">
      <c r="A204" s="9" t="s">
        <v>822</v>
      </c>
      <c r="B204" s="51" t="s">
        <v>779</v>
      </c>
      <c r="C204" s="50" t="s">
        <v>823</v>
      </c>
      <c r="D204" s="67"/>
      <c r="E204" s="56">
        <v>500000</v>
      </c>
      <c r="F204" s="56"/>
      <c r="G204" s="80">
        <f t="shared" si="32"/>
        <v>1675000</v>
      </c>
      <c r="H204" s="80">
        <f t="shared" si="32"/>
        <v>1674522.91</v>
      </c>
      <c r="I204" s="217">
        <f t="shared" si="29"/>
        <v>0.99971517014925371</v>
      </c>
    </row>
    <row r="205" spans="1:9" ht="16.5" hidden="1" customHeight="1" x14ac:dyDescent="0.25">
      <c r="A205" s="84" t="s">
        <v>824</v>
      </c>
      <c r="B205" s="51" t="s">
        <v>779</v>
      </c>
      <c r="C205" s="50" t="s">
        <v>825</v>
      </c>
      <c r="D205" s="67"/>
      <c r="E205" s="56">
        <f>SUM(E206)</f>
        <v>2000000</v>
      </c>
      <c r="F205" s="56">
        <f>SUM(F206)</f>
        <v>0</v>
      </c>
      <c r="G205" s="80">
        <f>SUM(G206,G209,G212,G215)</f>
        <v>1675000</v>
      </c>
      <c r="H205" s="80">
        <f>SUM(H206,H209,H212,H215)</f>
        <v>1674522.91</v>
      </c>
      <c r="I205" s="217">
        <f t="shared" si="29"/>
        <v>0.99971517014925371</v>
      </c>
    </row>
    <row r="206" spans="1:9" ht="48.75" hidden="1" customHeight="1" x14ac:dyDescent="0.25">
      <c r="A206" s="84" t="s">
        <v>0</v>
      </c>
      <c r="B206" s="51" t="s">
        <v>779</v>
      </c>
      <c r="C206" s="50" t="s">
        <v>1</v>
      </c>
      <c r="D206" s="67"/>
      <c r="E206" s="56">
        <v>2000000</v>
      </c>
      <c r="F206" s="56"/>
      <c r="G206" s="80">
        <f>SUM(G207)</f>
        <v>0</v>
      </c>
      <c r="H206" s="80">
        <f>SUM(H207)</f>
        <v>0</v>
      </c>
      <c r="I206" s="217" t="e">
        <f t="shared" si="29"/>
        <v>#DIV/0!</v>
      </c>
    </row>
    <row r="207" spans="1:9" ht="32.25" hidden="1" customHeight="1" x14ac:dyDescent="0.25">
      <c r="A207" s="8" t="s">
        <v>615</v>
      </c>
      <c r="B207" s="55" t="s">
        <v>779</v>
      </c>
      <c r="C207" s="54" t="s">
        <v>1</v>
      </c>
      <c r="D207" s="81" t="s">
        <v>616</v>
      </c>
      <c r="E207" s="43">
        <f t="shared" ref="E207:F209" si="33">SUM(E208)</f>
        <v>500000</v>
      </c>
      <c r="F207" s="43">
        <f t="shared" si="33"/>
        <v>0</v>
      </c>
      <c r="G207" s="82">
        <f>SUM(G208)</f>
        <v>0</v>
      </c>
      <c r="H207" s="82">
        <f>SUM(H208)</f>
        <v>0</v>
      </c>
      <c r="I207" s="217" t="e">
        <f t="shared" si="29"/>
        <v>#DIV/0!</v>
      </c>
    </row>
    <row r="208" spans="1:9" ht="18" hidden="1" customHeight="1" x14ac:dyDescent="0.25">
      <c r="A208" s="8" t="s">
        <v>617</v>
      </c>
      <c r="B208" s="55" t="s">
        <v>779</v>
      </c>
      <c r="C208" s="54" t="s">
        <v>1</v>
      </c>
      <c r="D208" s="81" t="s">
        <v>618</v>
      </c>
      <c r="E208" s="43">
        <f t="shared" si="33"/>
        <v>500000</v>
      </c>
      <c r="F208" s="43">
        <f t="shared" si="33"/>
        <v>0</v>
      </c>
      <c r="G208" s="82"/>
      <c r="H208" s="235">
        <v>0</v>
      </c>
      <c r="I208" s="217" t="e">
        <f t="shared" si="29"/>
        <v>#DIV/0!</v>
      </c>
    </row>
    <row r="209" spans="1:9" ht="126" hidden="1" x14ac:dyDescent="0.25">
      <c r="A209" s="61" t="s">
        <v>781</v>
      </c>
      <c r="B209" s="51" t="s">
        <v>779</v>
      </c>
      <c r="C209" s="66" t="s">
        <v>556</v>
      </c>
      <c r="D209" s="67"/>
      <c r="E209" s="56">
        <f t="shared" si="33"/>
        <v>500000</v>
      </c>
      <c r="F209" s="56">
        <f t="shared" si="33"/>
        <v>0</v>
      </c>
      <c r="G209" s="80">
        <f>SUM(G210)</f>
        <v>0</v>
      </c>
      <c r="H209" s="80">
        <f>SUM(H210)</f>
        <v>0</v>
      </c>
      <c r="I209" s="217" t="e">
        <f t="shared" si="29"/>
        <v>#DIV/0!</v>
      </c>
    </row>
    <row r="210" spans="1:9" ht="31.5" hidden="1" customHeight="1" x14ac:dyDescent="0.25">
      <c r="A210" s="85" t="s">
        <v>782</v>
      </c>
      <c r="B210" s="55" t="s">
        <v>779</v>
      </c>
      <c r="C210" s="72" t="s">
        <v>556</v>
      </c>
      <c r="D210" s="81" t="s">
        <v>783</v>
      </c>
      <c r="E210" s="56">
        <v>500000</v>
      </c>
      <c r="F210" s="56"/>
      <c r="G210" s="82">
        <f>SUM(G211)</f>
        <v>0</v>
      </c>
      <c r="H210" s="82">
        <f>SUM(H211)</f>
        <v>0</v>
      </c>
      <c r="I210" s="217" t="e">
        <f t="shared" ref="I210:I236" si="34">H210/G210</f>
        <v>#DIV/0!</v>
      </c>
    </row>
    <row r="211" spans="1:9" ht="15" hidden="1" customHeight="1" x14ac:dyDescent="0.25">
      <c r="A211" s="85" t="s">
        <v>784</v>
      </c>
      <c r="B211" s="55" t="s">
        <v>779</v>
      </c>
      <c r="C211" s="72" t="s">
        <v>556</v>
      </c>
      <c r="D211" s="81" t="s">
        <v>785</v>
      </c>
      <c r="E211" s="48" t="e">
        <f>SUM(E212,E224,E254,#REF!)</f>
        <v>#REF!</v>
      </c>
      <c r="F211" s="48" t="e">
        <f>SUM(F212,F224,F254,#REF!)</f>
        <v>#REF!</v>
      </c>
      <c r="G211" s="276"/>
      <c r="H211" s="247"/>
      <c r="I211" s="248" t="e">
        <f t="shared" si="34"/>
        <v>#DIV/0!</v>
      </c>
    </row>
    <row r="212" spans="1:9" ht="94.5" hidden="1" x14ac:dyDescent="0.25">
      <c r="A212" s="88" t="s">
        <v>746</v>
      </c>
      <c r="B212" s="51" t="s">
        <v>779</v>
      </c>
      <c r="C212" s="66" t="s">
        <v>747</v>
      </c>
      <c r="D212" s="67"/>
      <c r="E212" s="80" t="e">
        <f>SUM(E213)</f>
        <v>#REF!</v>
      </c>
      <c r="F212" s="80" t="e">
        <f>SUM(F213)</f>
        <v>#REF!</v>
      </c>
      <c r="G212" s="80">
        <f>SUM(G213)</f>
        <v>0</v>
      </c>
      <c r="H212" s="80">
        <f>SUM(H213)</f>
        <v>0</v>
      </c>
      <c r="I212" s="217" t="e">
        <f t="shared" si="34"/>
        <v>#DIV/0!</v>
      </c>
    </row>
    <row r="213" spans="1:9" ht="15" hidden="1" customHeight="1" x14ac:dyDescent="0.25">
      <c r="A213" s="85" t="s">
        <v>782</v>
      </c>
      <c r="B213" s="55" t="s">
        <v>779</v>
      </c>
      <c r="C213" s="72" t="s">
        <v>747</v>
      </c>
      <c r="D213" s="81" t="s">
        <v>783</v>
      </c>
      <c r="E213" s="80" t="e">
        <f>E214</f>
        <v>#REF!</v>
      </c>
      <c r="F213" s="80" t="e">
        <f>F214</f>
        <v>#REF!</v>
      </c>
      <c r="G213" s="82">
        <f>SUM(G214)</f>
        <v>0</v>
      </c>
      <c r="H213" s="82">
        <f>SUM(H214)</f>
        <v>0</v>
      </c>
      <c r="I213" s="217" t="e">
        <f t="shared" si="34"/>
        <v>#DIV/0!</v>
      </c>
    </row>
    <row r="214" spans="1:9" ht="15.75" hidden="1" x14ac:dyDescent="0.25">
      <c r="A214" s="85" t="s">
        <v>784</v>
      </c>
      <c r="B214" s="55" t="s">
        <v>779</v>
      </c>
      <c r="C214" s="72" t="s">
        <v>747</v>
      </c>
      <c r="D214" s="81" t="s">
        <v>785</v>
      </c>
      <c r="E214" s="80" t="e">
        <f>SUM(E215)</f>
        <v>#REF!</v>
      </c>
      <c r="F214" s="80" t="e">
        <f>SUM(F215)</f>
        <v>#REF!</v>
      </c>
      <c r="G214" s="276"/>
      <c r="H214" s="82"/>
      <c r="I214" s="217" t="e">
        <f t="shared" si="34"/>
        <v>#DIV/0!</v>
      </c>
    </row>
    <row r="215" spans="1:9" ht="94.5" x14ac:dyDescent="0.25">
      <c r="A215" s="88" t="s">
        <v>127</v>
      </c>
      <c r="B215" s="51" t="s">
        <v>779</v>
      </c>
      <c r="C215" s="50" t="s">
        <v>2</v>
      </c>
      <c r="D215" s="67"/>
      <c r="E215" s="80" t="e">
        <f>SUM(E216)</f>
        <v>#REF!</v>
      </c>
      <c r="F215" s="80" t="e">
        <f>SUM(F216)</f>
        <v>#REF!</v>
      </c>
      <c r="G215" s="80">
        <f>G216</f>
        <v>1675000</v>
      </c>
      <c r="H215" s="80">
        <f>H216</f>
        <v>1674522.91</v>
      </c>
      <c r="I215" s="217">
        <f t="shared" si="34"/>
        <v>0.99971517014925371</v>
      </c>
    </row>
    <row r="216" spans="1:9" ht="51.75" customHeight="1" x14ac:dyDescent="0.25">
      <c r="A216" s="85" t="s">
        <v>782</v>
      </c>
      <c r="B216" s="55" t="s">
        <v>779</v>
      </c>
      <c r="C216" s="54" t="s">
        <v>2</v>
      </c>
      <c r="D216" s="81" t="s">
        <v>783</v>
      </c>
      <c r="E216" s="80" t="e">
        <f>SUM(E217,#REF!,E218,E221)</f>
        <v>#REF!</v>
      </c>
      <c r="F216" s="80" t="e">
        <f>SUM(F217,#REF!,F218,F221)</f>
        <v>#REF!</v>
      </c>
      <c r="G216" s="82">
        <f>SUM(G217)</f>
        <v>1675000</v>
      </c>
      <c r="H216" s="82">
        <f>SUM(H217)</f>
        <v>1674522.91</v>
      </c>
      <c r="I216" s="217">
        <f t="shared" si="34"/>
        <v>0.99971517014925371</v>
      </c>
    </row>
    <row r="217" spans="1:9" s="138" customFormat="1" ht="15.75" x14ac:dyDescent="0.25">
      <c r="A217" s="87" t="s">
        <v>784</v>
      </c>
      <c r="B217" s="55" t="s">
        <v>779</v>
      </c>
      <c r="C217" s="54" t="s">
        <v>2</v>
      </c>
      <c r="D217" s="81" t="s">
        <v>785</v>
      </c>
      <c r="E217" s="80" t="e">
        <f>#REF!</f>
        <v>#REF!</v>
      </c>
      <c r="F217" s="80" t="e">
        <f>#REF!</f>
        <v>#REF!</v>
      </c>
      <c r="G217" s="273">
        <v>1675000</v>
      </c>
      <c r="H217" s="235">
        <v>1674522.91</v>
      </c>
      <c r="I217" s="217">
        <f t="shared" si="34"/>
        <v>0.99971517014925371</v>
      </c>
    </row>
    <row r="218" spans="1:9" ht="33" customHeight="1" x14ac:dyDescent="0.25">
      <c r="A218" s="5" t="s">
        <v>780</v>
      </c>
      <c r="B218" s="49" t="s">
        <v>3</v>
      </c>
      <c r="C218" s="50" t="s">
        <v>684</v>
      </c>
      <c r="D218" s="51"/>
      <c r="E218" s="80">
        <f>SUM(E219)</f>
        <v>200000</v>
      </c>
      <c r="F218" s="80">
        <f>SUM(F219)</f>
        <v>0</v>
      </c>
      <c r="G218" s="43">
        <f>G219+G233</f>
        <v>14459000</v>
      </c>
      <c r="H218" s="43">
        <f>H219+H233</f>
        <v>14456261.43</v>
      </c>
      <c r="I218" s="217">
        <f t="shared" si="34"/>
        <v>0.99981059755169788</v>
      </c>
    </row>
    <row r="219" spans="1:9" ht="63" x14ac:dyDescent="0.25">
      <c r="A219" s="64" t="s">
        <v>128</v>
      </c>
      <c r="B219" s="49" t="s">
        <v>3</v>
      </c>
      <c r="C219" s="50" t="s">
        <v>751</v>
      </c>
      <c r="D219" s="51"/>
      <c r="E219" s="82">
        <f>SUM(E220)</f>
        <v>200000</v>
      </c>
      <c r="F219" s="82">
        <f>SUM(F220)</f>
        <v>0</v>
      </c>
      <c r="G219" s="43">
        <f>G220+G228</f>
        <v>14259000</v>
      </c>
      <c r="H219" s="43">
        <f>H220+H228</f>
        <v>14256261.43</v>
      </c>
      <c r="I219" s="217">
        <f t="shared" si="34"/>
        <v>0.9998079409495757</v>
      </c>
    </row>
    <row r="220" spans="1:9" ht="63" x14ac:dyDescent="0.25">
      <c r="A220" s="64" t="s">
        <v>129</v>
      </c>
      <c r="B220" s="49" t="s">
        <v>3</v>
      </c>
      <c r="C220" s="50" t="s">
        <v>753</v>
      </c>
      <c r="D220" s="89"/>
      <c r="E220" s="82">
        <v>200000</v>
      </c>
      <c r="F220" s="82"/>
      <c r="G220" s="43">
        <f>G221+G225</f>
        <v>609000</v>
      </c>
      <c r="H220" s="43">
        <f>H221+H225</f>
        <v>606261.43000000005</v>
      </c>
      <c r="I220" s="217">
        <f t="shared" si="34"/>
        <v>0.99550316912972092</v>
      </c>
    </row>
    <row r="221" spans="1:9" ht="42.75" x14ac:dyDescent="0.25">
      <c r="A221" s="83" t="s">
        <v>4</v>
      </c>
      <c r="B221" s="49" t="s">
        <v>3</v>
      </c>
      <c r="C221" s="50" t="s">
        <v>5</v>
      </c>
      <c r="D221" s="55"/>
      <c r="E221" s="80">
        <f>SUM(E222)</f>
        <v>7215000</v>
      </c>
      <c r="F221" s="80">
        <f>SUM(F222)</f>
        <v>277573.65999999997</v>
      </c>
      <c r="G221" s="43">
        <f t="shared" ref="G221:H223" si="35">SUM(G222)</f>
        <v>599000</v>
      </c>
      <c r="H221" s="43">
        <f t="shared" si="35"/>
        <v>598138</v>
      </c>
      <c r="I221" s="217">
        <f t="shared" si="34"/>
        <v>0.99856093489148579</v>
      </c>
    </row>
    <row r="222" spans="1:9" ht="31.5" x14ac:dyDescent="0.25">
      <c r="A222" s="9" t="s">
        <v>6</v>
      </c>
      <c r="B222" s="49" t="s">
        <v>3</v>
      </c>
      <c r="C222" s="50" t="s">
        <v>7</v>
      </c>
      <c r="D222" s="89"/>
      <c r="E222" s="82">
        <f>SUM(E223)</f>
        <v>7215000</v>
      </c>
      <c r="F222" s="82">
        <f>SUM(F223)</f>
        <v>277573.65999999997</v>
      </c>
      <c r="G222" s="43">
        <f t="shared" si="35"/>
        <v>599000</v>
      </c>
      <c r="H222" s="43">
        <f t="shared" si="35"/>
        <v>598138</v>
      </c>
      <c r="I222" s="217">
        <f t="shared" si="34"/>
        <v>0.99856093489148579</v>
      </c>
    </row>
    <row r="223" spans="1:9" ht="31.5" x14ac:dyDescent="0.25">
      <c r="A223" s="8" t="s">
        <v>615</v>
      </c>
      <c r="B223" s="53" t="s">
        <v>3</v>
      </c>
      <c r="C223" s="54" t="s">
        <v>7</v>
      </c>
      <c r="D223" s="55" t="s">
        <v>616</v>
      </c>
      <c r="E223" s="82">
        <v>7215000</v>
      </c>
      <c r="F223" s="82">
        <v>277573.65999999997</v>
      </c>
      <c r="G223" s="56">
        <f t="shared" si="35"/>
        <v>599000</v>
      </c>
      <c r="H223" s="56">
        <f t="shared" si="35"/>
        <v>598138</v>
      </c>
      <c r="I223" s="217">
        <f t="shared" si="34"/>
        <v>0.99856093489148579</v>
      </c>
    </row>
    <row r="224" spans="1:9" ht="31.5" x14ac:dyDescent="0.25">
      <c r="A224" s="8" t="s">
        <v>617</v>
      </c>
      <c r="B224" s="53" t="s">
        <v>3</v>
      </c>
      <c r="C224" s="54" t="s">
        <v>7</v>
      </c>
      <c r="D224" s="55" t="s">
        <v>618</v>
      </c>
      <c r="E224" s="43" t="e">
        <f>SUM(#REF!,#REF!)</f>
        <v>#REF!</v>
      </c>
      <c r="F224" s="43" t="e">
        <f>SUM(#REF!,#REF!)</f>
        <v>#REF!</v>
      </c>
      <c r="G224" s="225">
        <v>599000</v>
      </c>
      <c r="H224" s="56">
        <v>598138</v>
      </c>
      <c r="I224" s="217">
        <f t="shared" si="34"/>
        <v>0.99856093489148579</v>
      </c>
    </row>
    <row r="225" spans="1:9" ht="63" x14ac:dyDescent="0.25">
      <c r="A225" s="59" t="s">
        <v>791</v>
      </c>
      <c r="B225" s="65" t="s">
        <v>3</v>
      </c>
      <c r="C225" s="50" t="s">
        <v>7</v>
      </c>
      <c r="D225" s="51"/>
      <c r="E225" s="43">
        <f>E226</f>
        <v>2500000</v>
      </c>
      <c r="F225" s="43"/>
      <c r="G225" s="277">
        <f>G226</f>
        <v>10000</v>
      </c>
      <c r="H225" s="277">
        <f>H226</f>
        <v>8123.43</v>
      </c>
      <c r="I225" s="217">
        <f t="shared" si="34"/>
        <v>0.81234300000000004</v>
      </c>
    </row>
    <row r="226" spans="1:9" ht="31.5" x14ac:dyDescent="0.25">
      <c r="A226" s="8" t="s">
        <v>615</v>
      </c>
      <c r="B226" s="86" t="s">
        <v>3</v>
      </c>
      <c r="C226" s="54" t="s">
        <v>7</v>
      </c>
      <c r="D226" s="55" t="s">
        <v>616</v>
      </c>
      <c r="E226" s="56">
        <f>E227</f>
        <v>2500000</v>
      </c>
      <c r="F226" s="43"/>
      <c r="G226" s="225">
        <f>G227</f>
        <v>10000</v>
      </c>
      <c r="H226" s="225">
        <f>H227</f>
        <v>8123.43</v>
      </c>
      <c r="I226" s="217">
        <f t="shared" si="34"/>
        <v>0.81234300000000004</v>
      </c>
    </row>
    <row r="227" spans="1:9" ht="31.5" x14ac:dyDescent="0.25">
      <c r="A227" s="8" t="s">
        <v>617</v>
      </c>
      <c r="B227" s="86" t="s">
        <v>3</v>
      </c>
      <c r="C227" s="54" t="s">
        <v>7</v>
      </c>
      <c r="D227" s="55" t="s">
        <v>618</v>
      </c>
      <c r="E227" s="56">
        <f>2250000+250000</f>
        <v>2500000</v>
      </c>
      <c r="F227" s="43"/>
      <c r="G227" s="225">
        <v>10000</v>
      </c>
      <c r="H227" s="56">
        <v>8123.43</v>
      </c>
      <c r="I227" s="217">
        <f t="shared" si="34"/>
        <v>0.81234300000000004</v>
      </c>
    </row>
    <row r="228" spans="1:9" ht="31.5" x14ac:dyDescent="0.25">
      <c r="A228" s="9" t="s">
        <v>822</v>
      </c>
      <c r="B228" s="49" t="s">
        <v>3</v>
      </c>
      <c r="C228" s="50" t="s">
        <v>8</v>
      </c>
      <c r="D228" s="51"/>
      <c r="E228" s="56"/>
      <c r="F228" s="43"/>
      <c r="G228" s="277">
        <f t="shared" ref="G228:H231" si="36">G229</f>
        <v>13650000</v>
      </c>
      <c r="H228" s="277">
        <f t="shared" si="36"/>
        <v>13650000</v>
      </c>
      <c r="I228" s="217">
        <f t="shared" si="34"/>
        <v>1</v>
      </c>
    </row>
    <row r="229" spans="1:9" ht="63" x14ac:dyDescent="0.25">
      <c r="A229" s="9" t="s">
        <v>9</v>
      </c>
      <c r="B229" s="49" t="s">
        <v>3</v>
      </c>
      <c r="C229" s="50" t="s">
        <v>10</v>
      </c>
      <c r="D229" s="51"/>
      <c r="E229" s="56"/>
      <c r="F229" s="43"/>
      <c r="G229" s="277">
        <f t="shared" si="36"/>
        <v>13650000</v>
      </c>
      <c r="H229" s="277">
        <f t="shared" si="36"/>
        <v>13650000</v>
      </c>
      <c r="I229" s="217">
        <f t="shared" si="34"/>
        <v>1</v>
      </c>
    </row>
    <row r="230" spans="1:9" ht="31.5" x14ac:dyDescent="0.25">
      <c r="A230" s="9" t="s">
        <v>11</v>
      </c>
      <c r="B230" s="49" t="s">
        <v>3</v>
      </c>
      <c r="C230" s="50" t="s">
        <v>12</v>
      </c>
      <c r="D230" s="51"/>
      <c r="E230" s="56"/>
      <c r="F230" s="43"/>
      <c r="G230" s="277">
        <f t="shared" si="36"/>
        <v>13650000</v>
      </c>
      <c r="H230" s="277">
        <f t="shared" si="36"/>
        <v>13650000</v>
      </c>
      <c r="I230" s="217">
        <f t="shared" si="34"/>
        <v>1</v>
      </c>
    </row>
    <row r="231" spans="1:9" ht="15.75" x14ac:dyDescent="0.25">
      <c r="A231" s="184" t="s">
        <v>619</v>
      </c>
      <c r="B231" s="53" t="s">
        <v>3</v>
      </c>
      <c r="C231" s="54" t="s">
        <v>12</v>
      </c>
      <c r="D231" s="55" t="s">
        <v>620</v>
      </c>
      <c r="E231" s="43"/>
      <c r="F231" s="43"/>
      <c r="G231" s="225">
        <f t="shared" si="36"/>
        <v>13650000</v>
      </c>
      <c r="H231" s="225">
        <f t="shared" si="36"/>
        <v>13650000</v>
      </c>
      <c r="I231" s="217">
        <f t="shared" si="34"/>
        <v>1</v>
      </c>
    </row>
    <row r="232" spans="1:9" ht="47.25" x14ac:dyDescent="0.25">
      <c r="A232" s="8" t="s">
        <v>770</v>
      </c>
      <c r="B232" s="53" t="s">
        <v>3</v>
      </c>
      <c r="C232" s="54" t="s">
        <v>12</v>
      </c>
      <c r="D232" s="55" t="s">
        <v>771</v>
      </c>
      <c r="E232" s="43"/>
      <c r="F232" s="43"/>
      <c r="G232" s="225">
        <v>13650000</v>
      </c>
      <c r="H232" s="56">
        <v>13650000</v>
      </c>
      <c r="I232" s="217">
        <f t="shared" si="34"/>
        <v>1</v>
      </c>
    </row>
    <row r="233" spans="1:9" ht="31.5" x14ac:dyDescent="0.25">
      <c r="A233" s="9" t="s">
        <v>476</v>
      </c>
      <c r="B233" s="49" t="s">
        <v>3</v>
      </c>
      <c r="C233" s="50" t="s">
        <v>773</v>
      </c>
      <c r="D233" s="55"/>
      <c r="E233" s="43"/>
      <c r="F233" s="43"/>
      <c r="G233" s="277">
        <f t="shared" ref="G233:H235" si="37">G234</f>
        <v>200000</v>
      </c>
      <c r="H233" s="277">
        <f t="shared" si="37"/>
        <v>200000</v>
      </c>
      <c r="I233" s="217">
        <f t="shared" si="34"/>
        <v>1</v>
      </c>
    </row>
    <row r="234" spans="1:9" ht="47.25" x14ac:dyDescent="0.25">
      <c r="A234" s="8" t="s">
        <v>477</v>
      </c>
      <c r="B234" s="53" t="s">
        <v>3</v>
      </c>
      <c r="C234" s="54" t="s">
        <v>478</v>
      </c>
      <c r="D234" s="55"/>
      <c r="E234" s="43"/>
      <c r="F234" s="43"/>
      <c r="G234" s="225">
        <f t="shared" si="37"/>
        <v>200000</v>
      </c>
      <c r="H234" s="225">
        <f t="shared" si="37"/>
        <v>200000</v>
      </c>
      <c r="I234" s="217">
        <f t="shared" si="34"/>
        <v>1</v>
      </c>
    </row>
    <row r="235" spans="1:9" ht="47.25" x14ac:dyDescent="0.25">
      <c r="A235" s="8" t="s">
        <v>782</v>
      </c>
      <c r="B235" s="53" t="s">
        <v>479</v>
      </c>
      <c r="C235" s="54" t="s">
        <v>478</v>
      </c>
      <c r="D235" s="55" t="s">
        <v>783</v>
      </c>
      <c r="E235" s="43"/>
      <c r="F235" s="43"/>
      <c r="G235" s="225">
        <f t="shared" si="37"/>
        <v>200000</v>
      </c>
      <c r="H235" s="225">
        <f t="shared" si="37"/>
        <v>200000</v>
      </c>
      <c r="I235" s="217">
        <f t="shared" si="34"/>
        <v>1</v>
      </c>
    </row>
    <row r="236" spans="1:9" ht="15.75" x14ac:dyDescent="0.25">
      <c r="A236" s="8" t="s">
        <v>784</v>
      </c>
      <c r="B236" s="53" t="s">
        <v>3</v>
      </c>
      <c r="C236" s="54" t="s">
        <v>478</v>
      </c>
      <c r="D236" s="55" t="s">
        <v>785</v>
      </c>
      <c r="E236" s="43"/>
      <c r="F236" s="43"/>
      <c r="G236" s="56">
        <v>200000</v>
      </c>
      <c r="H236" s="56">
        <v>200000</v>
      </c>
      <c r="I236" s="217">
        <f t="shared" si="34"/>
        <v>1</v>
      </c>
    </row>
    <row r="237" spans="1:9" ht="15.75" x14ac:dyDescent="0.25">
      <c r="A237" s="9" t="s">
        <v>16</v>
      </c>
      <c r="B237" s="49" t="s">
        <v>17</v>
      </c>
      <c r="C237" s="50"/>
      <c r="D237" s="51"/>
      <c r="E237" s="43">
        <f t="shared" ref="E237:F240" si="38">SUM(E238)</f>
        <v>300000</v>
      </c>
      <c r="F237" s="43">
        <f t="shared" si="38"/>
        <v>0</v>
      </c>
      <c r="G237" s="43">
        <f>SUM(G238)</f>
        <v>17061000</v>
      </c>
      <c r="H237" s="43">
        <f>SUM(H238)</f>
        <v>17060999.990000002</v>
      </c>
      <c r="I237" s="217">
        <f t="shared" ref="I237:I293" si="39">H237/G237</f>
        <v>0.99999999941386797</v>
      </c>
    </row>
    <row r="238" spans="1:9" ht="15.75" x14ac:dyDescent="0.25">
      <c r="A238" s="5" t="s">
        <v>780</v>
      </c>
      <c r="B238" s="49" t="s">
        <v>17</v>
      </c>
      <c r="C238" s="50" t="s">
        <v>684</v>
      </c>
      <c r="D238" s="51"/>
      <c r="E238" s="43">
        <f t="shared" si="38"/>
        <v>300000</v>
      </c>
      <c r="F238" s="43">
        <f t="shared" si="38"/>
        <v>0</v>
      </c>
      <c r="G238" s="43">
        <f>SUM(G239,G245)</f>
        <v>17061000</v>
      </c>
      <c r="H238" s="43">
        <f>SUM(H239,H245)</f>
        <v>17060999.990000002</v>
      </c>
      <c r="I238" s="217">
        <f t="shared" si="39"/>
        <v>0.99999999941386797</v>
      </c>
    </row>
    <row r="239" spans="1:9" ht="63" x14ac:dyDescent="0.25">
      <c r="A239" s="64" t="s">
        <v>792</v>
      </c>
      <c r="B239" s="49" t="s">
        <v>17</v>
      </c>
      <c r="C239" s="50" t="s">
        <v>751</v>
      </c>
      <c r="D239" s="51"/>
      <c r="E239" s="43">
        <f t="shared" si="38"/>
        <v>300000</v>
      </c>
      <c r="F239" s="43">
        <f t="shared" si="38"/>
        <v>0</v>
      </c>
      <c r="G239" s="43">
        <f>SUM(G240)</f>
        <v>8950000</v>
      </c>
      <c r="H239" s="43">
        <f>SUM(H240)</f>
        <v>8950000</v>
      </c>
      <c r="I239" s="217">
        <f t="shared" si="39"/>
        <v>1</v>
      </c>
    </row>
    <row r="240" spans="1:9" ht="32.25" customHeight="1" x14ac:dyDescent="0.25">
      <c r="A240" s="9" t="s">
        <v>822</v>
      </c>
      <c r="B240" s="49" t="s">
        <v>17</v>
      </c>
      <c r="C240" s="50" t="s">
        <v>18</v>
      </c>
      <c r="D240" s="51"/>
      <c r="E240" s="56">
        <f t="shared" si="38"/>
        <v>300000</v>
      </c>
      <c r="F240" s="56">
        <f t="shared" si="38"/>
        <v>0</v>
      </c>
      <c r="G240" s="43">
        <f t="shared" ref="G240:H243" si="40">SUM(G241)</f>
        <v>8950000</v>
      </c>
      <c r="H240" s="43">
        <f t="shared" si="40"/>
        <v>8950000</v>
      </c>
      <c r="I240" s="217">
        <f t="shared" si="39"/>
        <v>1</v>
      </c>
    </row>
    <row r="241" spans="1:9" ht="33" customHeight="1" x14ac:dyDescent="0.25">
      <c r="A241" s="9" t="s">
        <v>9</v>
      </c>
      <c r="B241" s="49" t="s">
        <v>17</v>
      </c>
      <c r="C241" s="50" t="s">
        <v>10</v>
      </c>
      <c r="D241" s="51"/>
      <c r="E241" s="56">
        <v>300000</v>
      </c>
      <c r="F241" s="56"/>
      <c r="G241" s="43">
        <f t="shared" si="40"/>
        <v>8950000</v>
      </c>
      <c r="H241" s="43">
        <f t="shared" si="40"/>
        <v>8950000</v>
      </c>
      <c r="I241" s="217">
        <f t="shared" si="39"/>
        <v>1</v>
      </c>
    </row>
    <row r="242" spans="1:9" ht="15.75" x14ac:dyDescent="0.25">
      <c r="A242" s="9" t="s">
        <v>19</v>
      </c>
      <c r="B242" s="49" t="s">
        <v>17</v>
      </c>
      <c r="C242" s="50" t="s">
        <v>20</v>
      </c>
      <c r="D242" s="51"/>
      <c r="E242" s="43"/>
      <c r="F242" s="43"/>
      <c r="G242" s="43">
        <f t="shared" si="40"/>
        <v>8950000</v>
      </c>
      <c r="H242" s="43">
        <f t="shared" si="40"/>
        <v>8950000</v>
      </c>
      <c r="I242" s="217">
        <f t="shared" si="39"/>
        <v>1</v>
      </c>
    </row>
    <row r="243" spans="1:9" ht="15.75" x14ac:dyDescent="0.25">
      <c r="A243" s="90" t="s">
        <v>619</v>
      </c>
      <c r="B243" s="53" t="s">
        <v>17</v>
      </c>
      <c r="C243" s="54" t="s">
        <v>20</v>
      </c>
      <c r="D243" s="55" t="s">
        <v>620</v>
      </c>
      <c r="E243" s="43"/>
      <c r="F243" s="43"/>
      <c r="G243" s="56">
        <f t="shared" si="40"/>
        <v>8950000</v>
      </c>
      <c r="H243" s="56">
        <f t="shared" si="40"/>
        <v>8950000</v>
      </c>
      <c r="I243" s="217">
        <f t="shared" si="39"/>
        <v>1</v>
      </c>
    </row>
    <row r="244" spans="1:9" ht="45" x14ac:dyDescent="0.25">
      <c r="A244" s="73" t="s">
        <v>770</v>
      </c>
      <c r="B244" s="53" t="s">
        <v>17</v>
      </c>
      <c r="C244" s="54" t="s">
        <v>20</v>
      </c>
      <c r="D244" s="55" t="s">
        <v>771</v>
      </c>
      <c r="E244" s="43"/>
      <c r="F244" s="43"/>
      <c r="G244" s="56">
        <v>8950000</v>
      </c>
      <c r="H244" s="247">
        <v>8950000</v>
      </c>
      <c r="I244" s="217">
        <f t="shared" si="39"/>
        <v>1</v>
      </c>
    </row>
    <row r="245" spans="1:9" ht="57" x14ac:dyDescent="0.25">
      <c r="A245" s="83" t="s">
        <v>480</v>
      </c>
      <c r="B245" s="49" t="s">
        <v>17</v>
      </c>
      <c r="C245" s="50" t="s">
        <v>481</v>
      </c>
      <c r="D245" s="55"/>
      <c r="E245" s="43"/>
      <c r="F245" s="43"/>
      <c r="G245" s="43">
        <f>G246+G250</f>
        <v>8111000</v>
      </c>
      <c r="H245" s="43">
        <f>H246+H250</f>
        <v>8110999.9900000002</v>
      </c>
      <c r="I245" s="217">
        <f t="shared" si="39"/>
        <v>0.99999999876710643</v>
      </c>
    </row>
    <row r="246" spans="1:9" ht="63" x14ac:dyDescent="0.25">
      <c r="A246" s="64" t="s">
        <v>793</v>
      </c>
      <c r="B246" s="65" t="s">
        <v>17</v>
      </c>
      <c r="C246" s="66" t="s">
        <v>481</v>
      </c>
      <c r="D246" s="81"/>
      <c r="E246" s="43"/>
      <c r="F246" s="43"/>
      <c r="G246" s="43">
        <f t="shared" ref="G246:H248" si="41">G247</f>
        <v>7497000</v>
      </c>
      <c r="H246" s="43">
        <f t="shared" si="41"/>
        <v>7497000</v>
      </c>
      <c r="I246" s="217">
        <f t="shared" si="39"/>
        <v>1</v>
      </c>
    </row>
    <row r="247" spans="1:9" ht="78.75" x14ac:dyDescent="0.25">
      <c r="A247" s="64" t="s">
        <v>794</v>
      </c>
      <c r="B247" s="65" t="s">
        <v>17</v>
      </c>
      <c r="C247" s="66" t="s">
        <v>482</v>
      </c>
      <c r="D247" s="81"/>
      <c r="E247" s="56"/>
      <c r="F247" s="56"/>
      <c r="G247" s="43">
        <f t="shared" si="41"/>
        <v>7497000</v>
      </c>
      <c r="H247" s="43">
        <f t="shared" si="41"/>
        <v>7497000</v>
      </c>
      <c r="I247" s="217">
        <f t="shared" si="39"/>
        <v>1</v>
      </c>
    </row>
    <row r="248" spans="1:9" ht="31.5" x14ac:dyDescent="0.25">
      <c r="A248" s="126" t="s">
        <v>615</v>
      </c>
      <c r="B248" s="86" t="s">
        <v>17</v>
      </c>
      <c r="C248" s="72" t="s">
        <v>482</v>
      </c>
      <c r="D248" s="81" t="s">
        <v>616</v>
      </c>
      <c r="E248" s="56"/>
      <c r="F248" s="56"/>
      <c r="G248" s="56">
        <f t="shared" si="41"/>
        <v>7497000</v>
      </c>
      <c r="H248" s="56">
        <f t="shared" si="41"/>
        <v>7497000</v>
      </c>
      <c r="I248" s="217">
        <f t="shared" si="39"/>
        <v>1</v>
      </c>
    </row>
    <row r="249" spans="1:9" s="138" customFormat="1" ht="31.5" x14ac:dyDescent="0.25">
      <c r="A249" s="126" t="s">
        <v>617</v>
      </c>
      <c r="B249" s="86" t="s">
        <v>17</v>
      </c>
      <c r="C249" s="72" t="s">
        <v>482</v>
      </c>
      <c r="D249" s="81" t="s">
        <v>618</v>
      </c>
      <c r="E249" s="43"/>
      <c r="F249" s="43"/>
      <c r="G249" s="56">
        <v>7497000</v>
      </c>
      <c r="H249" s="247">
        <v>7497000</v>
      </c>
      <c r="I249" s="217">
        <f t="shared" si="39"/>
        <v>1</v>
      </c>
    </row>
    <row r="250" spans="1:9" s="138" customFormat="1" ht="63" x14ac:dyDescent="0.25">
      <c r="A250" s="214" t="s">
        <v>795</v>
      </c>
      <c r="B250" s="65" t="s">
        <v>17</v>
      </c>
      <c r="C250" s="66" t="s">
        <v>439</v>
      </c>
      <c r="D250" s="81"/>
      <c r="E250" s="43"/>
      <c r="F250" s="43"/>
      <c r="G250" s="272">
        <f>G251</f>
        <v>614000</v>
      </c>
      <c r="H250" s="272">
        <f>H251</f>
        <v>613999.99</v>
      </c>
      <c r="I250" s="217">
        <f t="shared" si="39"/>
        <v>0.99999998371335508</v>
      </c>
    </row>
    <row r="251" spans="1:9" s="138" customFormat="1" ht="31.5" x14ac:dyDescent="0.25">
      <c r="A251" s="126" t="s">
        <v>615</v>
      </c>
      <c r="B251" s="86" t="s">
        <v>17</v>
      </c>
      <c r="C251" s="72" t="s">
        <v>439</v>
      </c>
      <c r="D251" s="81" t="s">
        <v>616</v>
      </c>
      <c r="E251" s="43"/>
      <c r="F251" s="43"/>
      <c r="G251" s="247">
        <f>G252</f>
        <v>614000</v>
      </c>
      <c r="H251" s="247">
        <f>H252</f>
        <v>613999.99</v>
      </c>
      <c r="I251" s="217">
        <f t="shared" si="39"/>
        <v>0.99999998371335508</v>
      </c>
    </row>
    <row r="252" spans="1:9" s="138" customFormat="1" ht="31.5" x14ac:dyDescent="0.25">
      <c r="A252" s="126" t="s">
        <v>617</v>
      </c>
      <c r="B252" s="86" t="s">
        <v>17</v>
      </c>
      <c r="C252" s="72" t="s">
        <v>439</v>
      </c>
      <c r="D252" s="81" t="s">
        <v>618</v>
      </c>
      <c r="E252" s="43"/>
      <c r="F252" s="43"/>
      <c r="G252" s="247">
        <v>614000</v>
      </c>
      <c r="H252" s="56">
        <v>613999.99</v>
      </c>
      <c r="I252" s="217">
        <f t="shared" si="39"/>
        <v>0.99999998371335508</v>
      </c>
    </row>
    <row r="253" spans="1:9" ht="31.5" x14ac:dyDescent="0.25">
      <c r="A253" s="6" t="s">
        <v>21</v>
      </c>
      <c r="B253" s="49" t="s">
        <v>22</v>
      </c>
      <c r="C253" s="50"/>
      <c r="D253" s="51"/>
      <c r="E253" s="56"/>
      <c r="F253" s="56"/>
      <c r="G253" s="43">
        <f t="shared" ref="G253:H255" si="42">SUM(G254)</f>
        <v>2660914</v>
      </c>
      <c r="H253" s="43">
        <f t="shared" si="42"/>
        <v>2659177.5299999998</v>
      </c>
      <c r="I253" s="217">
        <f t="shared" si="39"/>
        <v>0.99934741596308629</v>
      </c>
    </row>
    <row r="254" spans="1:9" s="138" customFormat="1" ht="15.75" customHeight="1" x14ac:dyDescent="0.25">
      <c r="A254" s="5" t="s">
        <v>780</v>
      </c>
      <c r="B254" s="49" t="s">
        <v>22</v>
      </c>
      <c r="C254" s="50" t="s">
        <v>684</v>
      </c>
      <c r="D254" s="51"/>
      <c r="E254" s="43" t="e">
        <f>SUM(E255)</f>
        <v>#REF!</v>
      </c>
      <c r="F254" s="43" t="e">
        <f>SUM(F255)</f>
        <v>#REF!</v>
      </c>
      <c r="G254" s="43">
        <f>SUM(G255+G268)</f>
        <v>2660914</v>
      </c>
      <c r="H254" s="43">
        <f>SUM(H255+H268)</f>
        <v>2659177.5299999998</v>
      </c>
      <c r="I254" s="217">
        <f t="shared" si="39"/>
        <v>0.99934741596308629</v>
      </c>
    </row>
    <row r="255" spans="1:9" s="138" customFormat="1" ht="63" x14ac:dyDescent="0.25">
      <c r="A255" s="64" t="s">
        <v>792</v>
      </c>
      <c r="B255" s="49" t="s">
        <v>22</v>
      </c>
      <c r="C255" s="50" t="s">
        <v>751</v>
      </c>
      <c r="D255" s="51"/>
      <c r="E255" s="43" t="e">
        <f>SUM(E256)</f>
        <v>#REF!</v>
      </c>
      <c r="F255" s="43" t="e">
        <f>SUM(F256)</f>
        <v>#REF!</v>
      </c>
      <c r="G255" s="43">
        <f t="shared" si="42"/>
        <v>2642100</v>
      </c>
      <c r="H255" s="43">
        <f t="shared" si="42"/>
        <v>2640363.5299999998</v>
      </c>
      <c r="I255" s="217">
        <f t="shared" si="39"/>
        <v>0.99934276900949992</v>
      </c>
    </row>
    <row r="256" spans="1:9" s="138" customFormat="1" ht="63" customHeight="1" x14ac:dyDescent="0.25">
      <c r="A256" s="64" t="s">
        <v>130</v>
      </c>
      <c r="B256" s="49" t="s">
        <v>22</v>
      </c>
      <c r="C256" s="50" t="s">
        <v>26</v>
      </c>
      <c r="D256" s="51"/>
      <c r="E256" s="43" t="e">
        <f>SUM(E257,E262)</f>
        <v>#REF!</v>
      </c>
      <c r="F256" s="43" t="e">
        <f>SUM(F257,F262)</f>
        <v>#REF!</v>
      </c>
      <c r="G256" s="43">
        <f>SUM(G257,G264)</f>
        <v>2642100</v>
      </c>
      <c r="H256" s="43">
        <f>SUM(H257,H264)</f>
        <v>2640363.5299999998</v>
      </c>
      <c r="I256" s="217">
        <f t="shared" si="39"/>
        <v>0.99934276900949992</v>
      </c>
    </row>
    <row r="257" spans="1:9" s="138" customFormat="1" ht="38.25" customHeight="1" x14ac:dyDescent="0.25">
      <c r="A257" s="9" t="s">
        <v>27</v>
      </c>
      <c r="B257" s="49" t="s">
        <v>22</v>
      </c>
      <c r="C257" s="50" t="s">
        <v>28</v>
      </c>
      <c r="D257" s="51"/>
      <c r="E257" s="43">
        <f t="shared" ref="E257:F260" si="43">SUM(E258)</f>
        <v>4000000</v>
      </c>
      <c r="F257" s="43">
        <f t="shared" si="43"/>
        <v>-2144100</v>
      </c>
      <c r="G257" s="43">
        <f>SUM(G258,G261)</f>
        <v>2362000</v>
      </c>
      <c r="H257" s="43">
        <f>SUM(H258,H261)</f>
        <v>2360308.5299999998</v>
      </c>
      <c r="I257" s="217">
        <f t="shared" si="39"/>
        <v>0.99928388230313281</v>
      </c>
    </row>
    <row r="258" spans="1:9" s="138" customFormat="1" ht="35.25" customHeight="1" x14ac:dyDescent="0.25">
      <c r="A258" s="9" t="s">
        <v>604</v>
      </c>
      <c r="B258" s="49" t="s">
        <v>22</v>
      </c>
      <c r="C258" s="50" t="s">
        <v>29</v>
      </c>
      <c r="D258" s="51"/>
      <c r="E258" s="43">
        <f t="shared" si="43"/>
        <v>4000000</v>
      </c>
      <c r="F258" s="43">
        <f t="shared" si="43"/>
        <v>-2144100</v>
      </c>
      <c r="G258" s="43">
        <f>SUM(G259)</f>
        <v>2146600</v>
      </c>
      <c r="H258" s="43">
        <f>SUM(H259)</f>
        <v>2146418.0299999998</v>
      </c>
      <c r="I258" s="217">
        <f t="shared" si="39"/>
        <v>0.99991522873381156</v>
      </c>
    </row>
    <row r="259" spans="1:9" s="138" customFormat="1" ht="17.25" customHeight="1" x14ac:dyDescent="0.25">
      <c r="A259" s="52" t="s">
        <v>590</v>
      </c>
      <c r="B259" s="53" t="s">
        <v>22</v>
      </c>
      <c r="C259" s="54" t="s">
        <v>29</v>
      </c>
      <c r="D259" s="55" t="s">
        <v>591</v>
      </c>
      <c r="E259" s="43">
        <f t="shared" si="43"/>
        <v>4000000</v>
      </c>
      <c r="F259" s="43">
        <f t="shared" si="43"/>
        <v>-2144100</v>
      </c>
      <c r="G259" s="56">
        <f>SUM(G260)</f>
        <v>2146600</v>
      </c>
      <c r="H259" s="56">
        <f>SUM(H260)</f>
        <v>2146418.0299999998</v>
      </c>
      <c r="I259" s="217">
        <f t="shared" si="39"/>
        <v>0.99991522873381156</v>
      </c>
    </row>
    <row r="260" spans="1:9" ht="34.5" customHeight="1" x14ac:dyDescent="0.25">
      <c r="A260" s="52" t="s">
        <v>592</v>
      </c>
      <c r="B260" s="53" t="s">
        <v>30</v>
      </c>
      <c r="C260" s="54" t="s">
        <v>29</v>
      </c>
      <c r="D260" s="55" t="s">
        <v>593</v>
      </c>
      <c r="E260" s="56">
        <f t="shared" si="43"/>
        <v>4000000</v>
      </c>
      <c r="F260" s="56">
        <f t="shared" si="43"/>
        <v>-2144100</v>
      </c>
      <c r="G260" s="56">
        <v>2146600</v>
      </c>
      <c r="H260" s="235">
        <v>2146418.0299999998</v>
      </c>
      <c r="I260" s="217">
        <f t="shared" si="39"/>
        <v>0.99991522873381156</v>
      </c>
    </row>
    <row r="261" spans="1:9" ht="33.75" customHeight="1" x14ac:dyDescent="0.25">
      <c r="A261" s="5" t="s">
        <v>613</v>
      </c>
      <c r="B261" s="49" t="s">
        <v>22</v>
      </c>
      <c r="C261" s="50" t="s">
        <v>31</v>
      </c>
      <c r="D261" s="51"/>
      <c r="E261" s="56">
        <f>4000000</f>
        <v>4000000</v>
      </c>
      <c r="F261" s="56">
        <v>-2144100</v>
      </c>
      <c r="G261" s="43">
        <f>SUM(G262,)</f>
        <v>215400</v>
      </c>
      <c r="H261" s="43">
        <f>SUM(H262,)</f>
        <v>213890.5</v>
      </c>
      <c r="I261" s="217">
        <f t="shared" si="39"/>
        <v>0.99299210770659241</v>
      </c>
    </row>
    <row r="262" spans="1:9" s="138" customFormat="1" ht="36" customHeight="1" x14ac:dyDescent="0.25">
      <c r="A262" s="8" t="s">
        <v>615</v>
      </c>
      <c r="B262" s="53" t="s">
        <v>22</v>
      </c>
      <c r="C262" s="54" t="s">
        <v>31</v>
      </c>
      <c r="D262" s="55" t="s">
        <v>616</v>
      </c>
      <c r="E262" s="43" t="e">
        <f>SUM(E263)</f>
        <v>#REF!</v>
      </c>
      <c r="F262" s="43" t="e">
        <f>SUM(F263)</f>
        <v>#REF!</v>
      </c>
      <c r="G262" s="56">
        <f>SUM(G263)</f>
        <v>215400</v>
      </c>
      <c r="H262" s="56">
        <f>SUM(H263)</f>
        <v>213890.5</v>
      </c>
      <c r="I262" s="217">
        <f t="shared" si="39"/>
        <v>0.99299210770659241</v>
      </c>
    </row>
    <row r="263" spans="1:9" s="138" customFormat="1" ht="39.75" customHeight="1" x14ac:dyDescent="0.25">
      <c r="A263" s="8" t="s">
        <v>617</v>
      </c>
      <c r="B263" s="53" t="s">
        <v>22</v>
      </c>
      <c r="C263" s="54" t="s">
        <v>31</v>
      </c>
      <c r="D263" s="55" t="s">
        <v>618</v>
      </c>
      <c r="E263" s="43" t="e">
        <f>SUM(#REF!)</f>
        <v>#REF!</v>
      </c>
      <c r="F263" s="43" t="e">
        <f>SUM(#REF!)</f>
        <v>#REF!</v>
      </c>
      <c r="G263" s="56">
        <v>215400</v>
      </c>
      <c r="H263" s="235">
        <v>213890.5</v>
      </c>
      <c r="I263" s="217">
        <f t="shared" si="39"/>
        <v>0.99299210770659241</v>
      </c>
    </row>
    <row r="264" spans="1:9" ht="45.75" customHeight="1" x14ac:dyDescent="0.25">
      <c r="A264" s="175" t="s">
        <v>32</v>
      </c>
      <c r="B264" s="116" t="s">
        <v>22</v>
      </c>
      <c r="C264" s="117" t="s">
        <v>33</v>
      </c>
      <c r="D264" s="118"/>
      <c r="E264" s="56">
        <v>9740000</v>
      </c>
      <c r="F264" s="56"/>
      <c r="G264" s="119">
        <f t="shared" ref="G264:H266" si="44">SUM(G265)</f>
        <v>280100</v>
      </c>
      <c r="H264" s="119">
        <f t="shared" si="44"/>
        <v>280055</v>
      </c>
      <c r="I264" s="217">
        <f t="shared" si="39"/>
        <v>0.99983934309175293</v>
      </c>
    </row>
    <row r="265" spans="1:9" s="157" customFormat="1" ht="15.75" x14ac:dyDescent="0.25">
      <c r="A265" s="175" t="s">
        <v>34</v>
      </c>
      <c r="B265" s="116" t="s">
        <v>22</v>
      </c>
      <c r="C265" s="117" t="s">
        <v>35</v>
      </c>
      <c r="D265" s="118"/>
      <c r="E265" s="80"/>
      <c r="F265" s="80"/>
      <c r="G265" s="119">
        <f t="shared" si="44"/>
        <v>280100</v>
      </c>
      <c r="H265" s="119">
        <f t="shared" si="44"/>
        <v>280055</v>
      </c>
      <c r="I265" s="248">
        <f t="shared" si="39"/>
        <v>0.99983934309175293</v>
      </c>
    </row>
    <row r="266" spans="1:9" s="157" customFormat="1" ht="40.5" customHeight="1" x14ac:dyDescent="0.25">
      <c r="A266" s="183" t="s">
        <v>36</v>
      </c>
      <c r="B266" s="178" t="s">
        <v>22</v>
      </c>
      <c r="C266" s="179" t="s">
        <v>35</v>
      </c>
      <c r="D266" s="180" t="s">
        <v>37</v>
      </c>
      <c r="E266" s="80"/>
      <c r="F266" s="80"/>
      <c r="G266" s="274">
        <f t="shared" si="44"/>
        <v>280100</v>
      </c>
      <c r="H266" s="274">
        <f t="shared" si="44"/>
        <v>280055</v>
      </c>
      <c r="I266" s="248">
        <f t="shared" si="39"/>
        <v>0.99983934309175293</v>
      </c>
    </row>
    <row r="267" spans="1:9" s="157" customFormat="1" ht="45.75" customHeight="1" x14ac:dyDescent="0.25">
      <c r="A267" s="177" t="s">
        <v>38</v>
      </c>
      <c r="B267" s="178" t="s">
        <v>22</v>
      </c>
      <c r="C267" s="179" t="s">
        <v>35</v>
      </c>
      <c r="D267" s="180" t="s">
        <v>39</v>
      </c>
      <c r="E267" s="80"/>
      <c r="F267" s="80"/>
      <c r="G267" s="273">
        <v>280100</v>
      </c>
      <c r="H267" s="247">
        <v>280055</v>
      </c>
      <c r="I267" s="248">
        <f t="shared" si="39"/>
        <v>0.99983934309175293</v>
      </c>
    </row>
    <row r="268" spans="1:9" s="157" customFormat="1" ht="37.5" customHeight="1" x14ac:dyDescent="0.25">
      <c r="A268" s="9" t="s">
        <v>802</v>
      </c>
      <c r="B268" s="49" t="s">
        <v>22</v>
      </c>
      <c r="C268" s="51" t="s">
        <v>803</v>
      </c>
      <c r="D268" s="51"/>
      <c r="E268" s="275"/>
      <c r="F268" s="275"/>
      <c r="G268" s="290">
        <f>G269</f>
        <v>18814</v>
      </c>
      <c r="H268" s="290">
        <f>H269</f>
        <v>18814</v>
      </c>
      <c r="I268" s="248">
        <f t="shared" si="39"/>
        <v>1</v>
      </c>
    </row>
    <row r="269" spans="1:9" s="157" customFormat="1" ht="52.5" customHeight="1" x14ac:dyDescent="0.25">
      <c r="A269" s="52" t="s">
        <v>590</v>
      </c>
      <c r="B269" s="53" t="s">
        <v>136</v>
      </c>
      <c r="C269" s="55" t="s">
        <v>803</v>
      </c>
      <c r="D269" s="55" t="s">
        <v>591</v>
      </c>
      <c r="E269" s="275"/>
      <c r="F269" s="275"/>
      <c r="G269" s="273">
        <f>G270</f>
        <v>18814</v>
      </c>
      <c r="H269" s="273">
        <f>H270</f>
        <v>18814</v>
      </c>
      <c r="I269" s="248">
        <f t="shared" si="39"/>
        <v>1</v>
      </c>
    </row>
    <row r="270" spans="1:9" s="157" customFormat="1" ht="39" customHeight="1" x14ac:dyDescent="0.25">
      <c r="A270" s="52" t="s">
        <v>592</v>
      </c>
      <c r="B270" s="53" t="s">
        <v>22</v>
      </c>
      <c r="C270" s="55" t="s">
        <v>803</v>
      </c>
      <c r="D270" s="55" t="s">
        <v>593</v>
      </c>
      <c r="E270" s="275"/>
      <c r="F270" s="275"/>
      <c r="G270" s="273">
        <v>18814</v>
      </c>
      <c r="H270" s="247">
        <v>18814</v>
      </c>
      <c r="I270" s="248">
        <f t="shared" si="39"/>
        <v>1</v>
      </c>
    </row>
    <row r="271" spans="1:9" s="158" customFormat="1" ht="45.75" customHeight="1" x14ac:dyDescent="0.25">
      <c r="A271" s="44" t="s">
        <v>40</v>
      </c>
      <c r="B271" s="45" t="s">
        <v>41</v>
      </c>
      <c r="C271" s="46"/>
      <c r="D271" s="47"/>
      <c r="E271" s="82"/>
      <c r="F271" s="82"/>
      <c r="G271" s="48">
        <f>SUM(G272,G308,G362,G422,G434)</f>
        <v>871119127</v>
      </c>
      <c r="H271" s="48">
        <f>SUM(H272,H308,H362,H422,H434)</f>
        <v>871068695.5</v>
      </c>
      <c r="I271" s="248">
        <f t="shared" si="39"/>
        <v>0.99994210722915278</v>
      </c>
    </row>
    <row r="272" spans="1:9" s="158" customFormat="1" ht="15.75" x14ac:dyDescent="0.25">
      <c r="A272" s="64" t="s">
        <v>42</v>
      </c>
      <c r="B272" s="65" t="s">
        <v>43</v>
      </c>
      <c r="C272" s="230"/>
      <c r="D272" s="67"/>
      <c r="E272" s="82"/>
      <c r="F272" s="82"/>
      <c r="G272" s="43">
        <f>SUM(G273)</f>
        <v>212407989</v>
      </c>
      <c r="H272" s="43">
        <f>SUM(H273)</f>
        <v>212407985.58000001</v>
      </c>
      <c r="I272" s="248">
        <f t="shared" si="39"/>
        <v>0.99999998389891076</v>
      </c>
    </row>
    <row r="273" spans="1:9" s="157" customFormat="1" ht="15.75" x14ac:dyDescent="0.25">
      <c r="A273" s="9" t="s">
        <v>683</v>
      </c>
      <c r="B273" s="65" t="s">
        <v>43</v>
      </c>
      <c r="C273" s="230" t="s">
        <v>684</v>
      </c>
      <c r="D273" s="67"/>
      <c r="E273" s="80"/>
      <c r="F273" s="80"/>
      <c r="G273" s="43">
        <f>SUM(G274,G288,G298)</f>
        <v>212407989</v>
      </c>
      <c r="H273" s="43">
        <f>SUM(H274,H288,H298)</f>
        <v>212407985.58000001</v>
      </c>
      <c r="I273" s="248">
        <f t="shared" si="39"/>
        <v>0.99999998389891076</v>
      </c>
    </row>
    <row r="274" spans="1:9" s="138" customFormat="1" ht="64.5" customHeight="1" x14ac:dyDescent="0.25">
      <c r="A274" s="64" t="s">
        <v>788</v>
      </c>
      <c r="B274" s="65" t="s">
        <v>43</v>
      </c>
      <c r="C274" s="66" t="s">
        <v>685</v>
      </c>
      <c r="D274" s="55"/>
      <c r="E274" s="43">
        <f t="shared" ref="E274:F278" si="45">SUM(E275)</f>
        <v>3000000</v>
      </c>
      <c r="F274" s="43">
        <f t="shared" si="45"/>
        <v>0</v>
      </c>
      <c r="G274" s="43">
        <f>SUM(G275,G283)</f>
        <v>1334264</v>
      </c>
      <c r="H274" s="43">
        <f>SUM(H275,H283)</f>
        <v>1334264</v>
      </c>
      <c r="I274" s="217">
        <f t="shared" si="39"/>
        <v>1</v>
      </c>
    </row>
    <row r="275" spans="1:9" s="138" customFormat="1" ht="31.5" x14ac:dyDescent="0.25">
      <c r="A275" s="9" t="s">
        <v>50</v>
      </c>
      <c r="B275" s="49" t="s">
        <v>43</v>
      </c>
      <c r="C275" s="66" t="s">
        <v>56</v>
      </c>
      <c r="D275" s="55"/>
      <c r="E275" s="43">
        <f t="shared" si="45"/>
        <v>3000000</v>
      </c>
      <c r="F275" s="43">
        <f t="shared" si="45"/>
        <v>0</v>
      </c>
      <c r="G275" s="43">
        <f>SUM(G276)</f>
        <v>1334264</v>
      </c>
      <c r="H275" s="43">
        <f>SUM(H276)</f>
        <v>1334264</v>
      </c>
      <c r="I275" s="217">
        <f t="shared" si="39"/>
        <v>1</v>
      </c>
    </row>
    <row r="276" spans="1:9" s="138" customFormat="1" ht="31.5" x14ac:dyDescent="0.25">
      <c r="A276" s="64" t="s">
        <v>57</v>
      </c>
      <c r="B276" s="49" t="s">
        <v>43</v>
      </c>
      <c r="C276" s="66" t="s">
        <v>58</v>
      </c>
      <c r="D276" s="55"/>
      <c r="E276" s="43">
        <f t="shared" si="45"/>
        <v>3000000</v>
      </c>
      <c r="F276" s="43">
        <f t="shared" si="45"/>
        <v>0</v>
      </c>
      <c r="G276" s="43">
        <f>SUM(G277,G280)</f>
        <v>1334264</v>
      </c>
      <c r="H276" s="43">
        <f>SUM(H277,H280)</f>
        <v>1334264</v>
      </c>
      <c r="I276" s="217">
        <f t="shared" si="39"/>
        <v>1</v>
      </c>
    </row>
    <row r="277" spans="1:9" s="138" customFormat="1" ht="32.25" customHeight="1" x14ac:dyDescent="0.25">
      <c r="A277" s="9" t="s">
        <v>59</v>
      </c>
      <c r="B277" s="49" t="s">
        <v>43</v>
      </c>
      <c r="C277" s="66" t="s">
        <v>60</v>
      </c>
      <c r="D277" s="55"/>
      <c r="E277" s="43">
        <f t="shared" si="45"/>
        <v>3000000</v>
      </c>
      <c r="F277" s="43">
        <f t="shared" si="45"/>
        <v>0</v>
      </c>
      <c r="G277" s="43">
        <f>SUM(G278)</f>
        <v>1334264</v>
      </c>
      <c r="H277" s="43">
        <f>SUM(H278)</f>
        <v>1334264</v>
      </c>
      <c r="I277" s="217">
        <f t="shared" si="39"/>
        <v>1</v>
      </c>
    </row>
    <row r="278" spans="1:9" ht="30.75" customHeight="1" x14ac:dyDescent="0.25">
      <c r="A278" s="91" t="s">
        <v>36</v>
      </c>
      <c r="B278" s="53" t="s">
        <v>43</v>
      </c>
      <c r="C278" s="54" t="s">
        <v>60</v>
      </c>
      <c r="D278" s="55" t="s">
        <v>37</v>
      </c>
      <c r="E278" s="56">
        <f t="shared" si="45"/>
        <v>3000000</v>
      </c>
      <c r="F278" s="56">
        <f t="shared" si="45"/>
        <v>0</v>
      </c>
      <c r="G278" s="56">
        <f>SUM(G279)</f>
        <v>1334264</v>
      </c>
      <c r="H278" s="56">
        <f>SUM(H279)</f>
        <v>1334264</v>
      </c>
      <c r="I278" s="217">
        <f t="shared" si="39"/>
        <v>1</v>
      </c>
    </row>
    <row r="279" spans="1:9" ht="33" customHeight="1" x14ac:dyDescent="0.25">
      <c r="A279" s="8" t="s">
        <v>48</v>
      </c>
      <c r="B279" s="53" t="s">
        <v>43</v>
      </c>
      <c r="C279" s="54" t="s">
        <v>60</v>
      </c>
      <c r="D279" s="55" t="s">
        <v>49</v>
      </c>
      <c r="E279" s="56">
        <v>3000000</v>
      </c>
      <c r="F279" s="56"/>
      <c r="G279" s="225">
        <v>1334264</v>
      </c>
      <c r="H279" s="235">
        <v>1334264</v>
      </c>
      <c r="I279" s="217">
        <f t="shared" si="39"/>
        <v>1</v>
      </c>
    </row>
    <row r="280" spans="1:9" s="138" customFormat="1" ht="31.5" hidden="1" x14ac:dyDescent="0.25">
      <c r="A280" s="175" t="s">
        <v>61</v>
      </c>
      <c r="B280" s="116" t="s">
        <v>43</v>
      </c>
      <c r="C280" s="117" t="s">
        <v>62</v>
      </c>
      <c r="D280" s="118"/>
      <c r="E280" s="43">
        <f>SUM(E281)</f>
        <v>2520000</v>
      </c>
      <c r="F280" s="43">
        <f>SUM(F281)</f>
        <v>-1000000</v>
      </c>
      <c r="G280" s="212">
        <f>G281</f>
        <v>0</v>
      </c>
      <c r="H280" s="244">
        <f>H281</f>
        <v>0</v>
      </c>
      <c r="I280" s="217" t="e">
        <f t="shared" si="39"/>
        <v>#DIV/0!</v>
      </c>
    </row>
    <row r="281" spans="1:9" s="138" customFormat="1" ht="31.5" hidden="1" x14ac:dyDescent="0.25">
      <c r="A281" s="183" t="s">
        <v>36</v>
      </c>
      <c r="B281" s="178" t="s">
        <v>43</v>
      </c>
      <c r="C281" s="179" t="s">
        <v>62</v>
      </c>
      <c r="D281" s="180" t="s">
        <v>37</v>
      </c>
      <c r="E281" s="43">
        <f>SUM(E282)</f>
        <v>2520000</v>
      </c>
      <c r="F281" s="43">
        <f>SUM(F282)</f>
        <v>-1000000</v>
      </c>
      <c r="G281" s="213">
        <f>G282</f>
        <v>0</v>
      </c>
      <c r="H281" s="245">
        <f>H282</f>
        <v>0</v>
      </c>
      <c r="I281" s="217" t="e">
        <f t="shared" si="39"/>
        <v>#DIV/0!</v>
      </c>
    </row>
    <row r="282" spans="1:9" s="138" customFormat="1" ht="15.75" hidden="1" x14ac:dyDescent="0.25">
      <c r="A282" s="177" t="s">
        <v>48</v>
      </c>
      <c r="B282" s="178" t="s">
        <v>43</v>
      </c>
      <c r="C282" s="179" t="s">
        <v>62</v>
      </c>
      <c r="D282" s="180" t="s">
        <v>49</v>
      </c>
      <c r="E282" s="43">
        <f>SUM(E283,E285)</f>
        <v>2520000</v>
      </c>
      <c r="F282" s="43">
        <f>SUM(F283,F285)</f>
        <v>-1000000</v>
      </c>
      <c r="G282" s="213"/>
      <c r="H282" s="245"/>
      <c r="I282" s="217" t="e">
        <f t="shared" si="39"/>
        <v>#DIV/0!</v>
      </c>
    </row>
    <row r="283" spans="1:9" ht="78.75" hidden="1" x14ac:dyDescent="0.25">
      <c r="A283" s="9" t="s">
        <v>686</v>
      </c>
      <c r="B283" s="49" t="s">
        <v>43</v>
      </c>
      <c r="C283" s="50" t="s">
        <v>687</v>
      </c>
      <c r="D283" s="51"/>
      <c r="E283" s="56">
        <f>SUM(E284)</f>
        <v>520000</v>
      </c>
      <c r="F283" s="56">
        <f>SUM(F284)</f>
        <v>0</v>
      </c>
      <c r="G283" s="191">
        <f>SUM(G284)</f>
        <v>0</v>
      </c>
      <c r="H283" s="191">
        <f>SUM(H284)</f>
        <v>0</v>
      </c>
      <c r="I283" s="217" t="e">
        <f t="shared" si="39"/>
        <v>#DIV/0!</v>
      </c>
    </row>
    <row r="284" spans="1:9" ht="31.5" hidden="1" x14ac:dyDescent="0.25">
      <c r="A284" s="9" t="s">
        <v>13</v>
      </c>
      <c r="B284" s="49" t="s">
        <v>43</v>
      </c>
      <c r="C284" s="50" t="s">
        <v>14</v>
      </c>
      <c r="D284" s="51"/>
      <c r="E284" s="56">
        <v>520000</v>
      </c>
      <c r="F284" s="56"/>
      <c r="G284" s="191">
        <f t="shared" ref="G284:H286" si="46">SUM(G285)</f>
        <v>0</v>
      </c>
      <c r="H284" s="191">
        <f t="shared" si="46"/>
        <v>0</v>
      </c>
      <c r="I284" s="217" t="e">
        <f t="shared" si="39"/>
        <v>#DIV/0!</v>
      </c>
    </row>
    <row r="285" spans="1:9" ht="31.5" hidden="1" x14ac:dyDescent="0.25">
      <c r="A285" s="9" t="s">
        <v>63</v>
      </c>
      <c r="B285" s="49" t="s">
        <v>43</v>
      </c>
      <c r="C285" s="50" t="s">
        <v>64</v>
      </c>
      <c r="D285" s="51"/>
      <c r="E285" s="56">
        <f>SUM(E286)</f>
        <v>2000000</v>
      </c>
      <c r="F285" s="56">
        <f>SUM(F286)</f>
        <v>-1000000</v>
      </c>
      <c r="G285" s="191">
        <f t="shared" si="46"/>
        <v>0</v>
      </c>
      <c r="H285" s="191">
        <f t="shared" si="46"/>
        <v>0</v>
      </c>
      <c r="I285" s="217" t="e">
        <f t="shared" si="39"/>
        <v>#DIV/0!</v>
      </c>
    </row>
    <row r="286" spans="1:9" ht="31.5" hidden="1" x14ac:dyDescent="0.25">
      <c r="A286" s="91" t="s">
        <v>36</v>
      </c>
      <c r="B286" s="53" t="s">
        <v>43</v>
      </c>
      <c r="C286" s="54" t="s">
        <v>64</v>
      </c>
      <c r="D286" s="55" t="s">
        <v>37</v>
      </c>
      <c r="E286" s="56">
        <v>2000000</v>
      </c>
      <c r="F286" s="56">
        <v>-1000000</v>
      </c>
      <c r="G286" s="192">
        <f t="shared" si="46"/>
        <v>0</v>
      </c>
      <c r="H286" s="192">
        <f t="shared" si="46"/>
        <v>0</v>
      </c>
      <c r="I286" s="217" t="e">
        <f t="shared" si="39"/>
        <v>#DIV/0!</v>
      </c>
    </row>
    <row r="287" spans="1:9" s="138" customFormat="1" ht="15.75" hidden="1" x14ac:dyDescent="0.25">
      <c r="A287" s="8" t="s">
        <v>48</v>
      </c>
      <c r="B287" s="53" t="s">
        <v>43</v>
      </c>
      <c r="C287" s="54" t="s">
        <v>64</v>
      </c>
      <c r="D287" s="55" t="s">
        <v>49</v>
      </c>
      <c r="E287" s="43">
        <f>SUM(E288,E296)</f>
        <v>3094000</v>
      </c>
      <c r="F287" s="43">
        <f>SUM(F288,F296)</f>
        <v>4400000</v>
      </c>
      <c r="G287" s="192"/>
      <c r="H287" s="245">
        <v>0</v>
      </c>
      <c r="I287" s="217" t="e">
        <f t="shared" si="39"/>
        <v>#DIV/0!</v>
      </c>
    </row>
    <row r="288" spans="1:9" s="138" customFormat="1" ht="47.25" x14ac:dyDescent="0.25">
      <c r="A288" s="64" t="s">
        <v>133</v>
      </c>
      <c r="B288" s="49" t="s">
        <v>43</v>
      </c>
      <c r="C288" s="50" t="s">
        <v>70</v>
      </c>
      <c r="D288" s="51"/>
      <c r="E288" s="43">
        <f t="shared" ref="E288:F291" si="47">SUM(E289)</f>
        <v>2889000</v>
      </c>
      <c r="F288" s="43">
        <f t="shared" si="47"/>
        <v>4400000</v>
      </c>
      <c r="G288" s="43">
        <f>SUM(G289)</f>
        <v>210449432</v>
      </c>
      <c r="H288" s="43">
        <f>SUM(H289)</f>
        <v>210449428.61000001</v>
      </c>
      <c r="I288" s="217">
        <f t="shared" si="39"/>
        <v>0.99999998389161737</v>
      </c>
    </row>
    <row r="289" spans="1:9" s="138" customFormat="1" ht="47.25" x14ac:dyDescent="0.25">
      <c r="A289" s="9" t="s">
        <v>142</v>
      </c>
      <c r="B289" s="65" t="s">
        <v>43</v>
      </c>
      <c r="C289" s="66" t="s">
        <v>71</v>
      </c>
      <c r="D289" s="67"/>
      <c r="E289" s="43">
        <f t="shared" si="47"/>
        <v>2889000</v>
      </c>
      <c r="F289" s="43">
        <f>F290+F293</f>
        <v>4400000</v>
      </c>
      <c r="G289" s="80">
        <f>SUM(G290,G294)</f>
        <v>210449432</v>
      </c>
      <c r="H289" s="80">
        <f>SUM(H290,H294)</f>
        <v>210449428.61000001</v>
      </c>
      <c r="I289" s="217">
        <f t="shared" si="39"/>
        <v>0.99999998389161737</v>
      </c>
    </row>
    <row r="290" spans="1:9" s="138" customFormat="1" ht="47.25" x14ac:dyDescent="0.25">
      <c r="A290" s="9" t="s">
        <v>72</v>
      </c>
      <c r="B290" s="65" t="s">
        <v>43</v>
      </c>
      <c r="C290" s="66" t="s">
        <v>73</v>
      </c>
      <c r="D290" s="67"/>
      <c r="E290" s="43">
        <f t="shared" si="47"/>
        <v>2889000</v>
      </c>
      <c r="F290" s="43">
        <f t="shared" si="47"/>
        <v>0</v>
      </c>
      <c r="G290" s="80">
        <f t="shared" ref="G290:H292" si="48">SUM(G291)</f>
        <v>84743432</v>
      </c>
      <c r="H290" s="80">
        <f t="shared" si="48"/>
        <v>84743428.609999999</v>
      </c>
      <c r="I290" s="217">
        <f t="shared" si="39"/>
        <v>0.99999995999689983</v>
      </c>
    </row>
    <row r="291" spans="1:9" ht="29.25" customHeight="1" x14ac:dyDescent="0.25">
      <c r="A291" s="93" t="s">
        <v>74</v>
      </c>
      <c r="B291" s="65" t="s">
        <v>43</v>
      </c>
      <c r="C291" s="66" t="s">
        <v>75</v>
      </c>
      <c r="D291" s="67"/>
      <c r="E291" s="56">
        <f t="shared" si="47"/>
        <v>2889000</v>
      </c>
      <c r="F291" s="56">
        <f t="shared" si="47"/>
        <v>0</v>
      </c>
      <c r="G291" s="80">
        <f t="shared" si="48"/>
        <v>84743432</v>
      </c>
      <c r="H291" s="80">
        <f t="shared" si="48"/>
        <v>84743428.609999999</v>
      </c>
      <c r="I291" s="217">
        <f t="shared" si="39"/>
        <v>0.99999995999689983</v>
      </c>
    </row>
    <row r="292" spans="1:9" ht="17.25" customHeight="1" x14ac:dyDescent="0.25">
      <c r="A292" s="91" t="s">
        <v>36</v>
      </c>
      <c r="B292" s="86" t="s">
        <v>43</v>
      </c>
      <c r="C292" s="72" t="s">
        <v>75</v>
      </c>
      <c r="D292" s="55" t="s">
        <v>37</v>
      </c>
      <c r="E292" s="56">
        <v>2889000</v>
      </c>
      <c r="F292" s="56"/>
      <c r="G292" s="56">
        <f t="shared" si="48"/>
        <v>84743432</v>
      </c>
      <c r="H292" s="56">
        <f t="shared" si="48"/>
        <v>84743428.609999999</v>
      </c>
      <c r="I292" s="217">
        <f t="shared" si="39"/>
        <v>0.99999995999689983</v>
      </c>
    </row>
    <row r="293" spans="1:9" s="138" customFormat="1" ht="15.75" x14ac:dyDescent="0.25">
      <c r="A293" s="8" t="s">
        <v>48</v>
      </c>
      <c r="B293" s="86" t="s">
        <v>43</v>
      </c>
      <c r="C293" s="72" t="s">
        <v>75</v>
      </c>
      <c r="D293" s="55" t="s">
        <v>49</v>
      </c>
      <c r="E293" s="43"/>
      <c r="F293" s="43">
        <f>F294</f>
        <v>4400000</v>
      </c>
      <c r="G293" s="56">
        <v>84743432</v>
      </c>
      <c r="H293" s="235">
        <v>84743428.609999999</v>
      </c>
      <c r="I293" s="217">
        <f t="shared" si="39"/>
        <v>0.99999995999689983</v>
      </c>
    </row>
    <row r="294" spans="1:9" ht="94.5" x14ac:dyDescent="0.25">
      <c r="A294" s="9" t="s">
        <v>143</v>
      </c>
      <c r="B294" s="65" t="s">
        <v>43</v>
      </c>
      <c r="C294" s="50" t="s">
        <v>76</v>
      </c>
      <c r="D294" s="51"/>
      <c r="E294" s="56"/>
      <c r="F294" s="56">
        <f>F295</f>
        <v>4400000</v>
      </c>
      <c r="G294" s="43">
        <f t="shared" ref="G294:H296" si="49">SUM(G295)</f>
        <v>125706000</v>
      </c>
      <c r="H294" s="43">
        <f t="shared" si="49"/>
        <v>125706000</v>
      </c>
      <c r="I294" s="217">
        <f t="shared" ref="I294:I355" si="50">H294/G294</f>
        <v>1</v>
      </c>
    </row>
    <row r="295" spans="1:9" ht="15" customHeight="1" x14ac:dyDescent="0.25">
      <c r="A295" s="93" t="s">
        <v>81</v>
      </c>
      <c r="B295" s="65" t="s">
        <v>43</v>
      </c>
      <c r="C295" s="50" t="s">
        <v>82</v>
      </c>
      <c r="D295" s="51"/>
      <c r="E295" s="56"/>
      <c r="F295" s="56">
        <v>4400000</v>
      </c>
      <c r="G295" s="43">
        <f t="shared" si="49"/>
        <v>125706000</v>
      </c>
      <c r="H295" s="43">
        <f t="shared" si="49"/>
        <v>125706000</v>
      </c>
      <c r="I295" s="217">
        <f t="shared" si="50"/>
        <v>1</v>
      </c>
    </row>
    <row r="296" spans="1:9" s="138" customFormat="1" ht="31.5" x14ac:dyDescent="0.25">
      <c r="A296" s="91" t="s">
        <v>36</v>
      </c>
      <c r="B296" s="86" t="s">
        <v>43</v>
      </c>
      <c r="C296" s="54" t="s">
        <v>82</v>
      </c>
      <c r="D296" s="55" t="s">
        <v>37</v>
      </c>
      <c r="E296" s="43">
        <f t="shared" ref="E296:F299" si="51">SUM(E297)</f>
        <v>205000</v>
      </c>
      <c r="F296" s="43">
        <f t="shared" si="51"/>
        <v>0</v>
      </c>
      <c r="G296" s="56">
        <f t="shared" si="49"/>
        <v>125706000</v>
      </c>
      <c r="H296" s="56">
        <f t="shared" si="49"/>
        <v>125706000</v>
      </c>
      <c r="I296" s="217">
        <f t="shared" si="50"/>
        <v>1</v>
      </c>
    </row>
    <row r="297" spans="1:9" s="138" customFormat="1" ht="15.75" x14ac:dyDescent="0.25">
      <c r="A297" s="8" t="s">
        <v>48</v>
      </c>
      <c r="B297" s="86" t="s">
        <v>43</v>
      </c>
      <c r="C297" s="54" t="s">
        <v>82</v>
      </c>
      <c r="D297" s="55" t="s">
        <v>49</v>
      </c>
      <c r="E297" s="43">
        <f t="shared" si="51"/>
        <v>205000</v>
      </c>
      <c r="F297" s="43">
        <f t="shared" si="51"/>
        <v>0</v>
      </c>
      <c r="G297" s="56">
        <v>125706000</v>
      </c>
      <c r="H297" s="235">
        <v>125706000</v>
      </c>
      <c r="I297" s="217">
        <f t="shared" si="50"/>
        <v>1</v>
      </c>
    </row>
    <row r="298" spans="1:9" s="138" customFormat="1" ht="63" x14ac:dyDescent="0.25">
      <c r="A298" s="64" t="s">
        <v>797</v>
      </c>
      <c r="B298" s="65" t="s">
        <v>43</v>
      </c>
      <c r="C298" s="66" t="s">
        <v>694</v>
      </c>
      <c r="D298" s="55"/>
      <c r="E298" s="43">
        <f t="shared" si="51"/>
        <v>205000</v>
      </c>
      <c r="F298" s="43">
        <f t="shared" si="51"/>
        <v>0</v>
      </c>
      <c r="G298" s="43">
        <f>SUM(G299+G304)</f>
        <v>624293</v>
      </c>
      <c r="H298" s="43">
        <f>SUM(H299+H304)</f>
        <v>624292.97</v>
      </c>
      <c r="I298" s="217">
        <f t="shared" si="50"/>
        <v>0.99999995194564084</v>
      </c>
    </row>
    <row r="299" spans="1:9" ht="78.75" x14ac:dyDescent="0.25">
      <c r="A299" s="64" t="s">
        <v>115</v>
      </c>
      <c r="B299" s="65" t="s">
        <v>43</v>
      </c>
      <c r="C299" s="66" t="s">
        <v>116</v>
      </c>
      <c r="D299" s="55"/>
      <c r="E299" s="56">
        <f t="shared" si="51"/>
        <v>205000</v>
      </c>
      <c r="F299" s="56">
        <f t="shared" si="51"/>
        <v>0</v>
      </c>
      <c r="G299" s="43">
        <f>G300</f>
        <v>191600</v>
      </c>
      <c r="H299" s="43">
        <f>H300</f>
        <v>191600</v>
      </c>
      <c r="I299" s="217">
        <f t="shared" si="50"/>
        <v>1</v>
      </c>
    </row>
    <row r="300" spans="1:9" ht="78.75" x14ac:dyDescent="0.25">
      <c r="A300" s="64" t="s">
        <v>117</v>
      </c>
      <c r="B300" s="65" t="s">
        <v>43</v>
      </c>
      <c r="C300" s="66" t="s">
        <v>695</v>
      </c>
      <c r="D300" s="67"/>
      <c r="E300" s="56">
        <v>205000</v>
      </c>
      <c r="F300" s="56"/>
      <c r="G300" s="234">
        <f t="shared" ref="G300:H302" si="52">G301</f>
        <v>191600</v>
      </c>
      <c r="H300" s="234">
        <f t="shared" si="52"/>
        <v>191600</v>
      </c>
      <c r="I300" s="217">
        <f t="shared" si="50"/>
        <v>1</v>
      </c>
    </row>
    <row r="301" spans="1:9" s="138" customFormat="1" ht="31.5" x14ac:dyDescent="0.25">
      <c r="A301" s="64" t="s">
        <v>615</v>
      </c>
      <c r="B301" s="65" t="s">
        <v>43</v>
      </c>
      <c r="C301" s="66" t="s">
        <v>696</v>
      </c>
      <c r="D301" s="67"/>
      <c r="E301" s="43">
        <f>SUM(E302)</f>
        <v>147984000</v>
      </c>
      <c r="F301" s="43">
        <f>SUM(F302)</f>
        <v>321000</v>
      </c>
      <c r="G301" s="234">
        <f t="shared" si="52"/>
        <v>191600</v>
      </c>
      <c r="H301" s="234">
        <f t="shared" si="52"/>
        <v>191600</v>
      </c>
      <c r="I301" s="217">
        <f t="shared" si="50"/>
        <v>1</v>
      </c>
    </row>
    <row r="302" spans="1:9" s="138" customFormat="1" ht="31.5" x14ac:dyDescent="0.25">
      <c r="A302" s="91" t="s">
        <v>36</v>
      </c>
      <c r="B302" s="86" t="s">
        <v>43</v>
      </c>
      <c r="C302" s="72" t="s">
        <v>696</v>
      </c>
      <c r="D302" s="81" t="s">
        <v>37</v>
      </c>
      <c r="E302" s="80">
        <f>SUM(E303,E307)</f>
        <v>147984000</v>
      </c>
      <c r="F302" s="80">
        <f>SUM(F303,F307)</f>
        <v>321000</v>
      </c>
      <c r="G302" s="235">
        <f t="shared" si="52"/>
        <v>191600</v>
      </c>
      <c r="H302" s="235">
        <f t="shared" si="52"/>
        <v>191600</v>
      </c>
      <c r="I302" s="217">
        <f t="shared" si="50"/>
        <v>1</v>
      </c>
    </row>
    <row r="303" spans="1:9" s="138" customFormat="1" ht="15.75" x14ac:dyDescent="0.25">
      <c r="A303" s="8" t="s">
        <v>48</v>
      </c>
      <c r="B303" s="86" t="s">
        <v>43</v>
      </c>
      <c r="C303" s="72" t="s">
        <v>696</v>
      </c>
      <c r="D303" s="81" t="s">
        <v>49</v>
      </c>
      <c r="E303" s="80">
        <f t="shared" ref="E303:F305" si="53">SUM(E304)</f>
        <v>53655000</v>
      </c>
      <c r="F303" s="80">
        <f t="shared" si="53"/>
        <v>321000</v>
      </c>
      <c r="G303" s="235">
        <v>191600</v>
      </c>
      <c r="H303" s="235">
        <v>191600</v>
      </c>
      <c r="I303" s="217">
        <f t="shared" si="50"/>
        <v>1</v>
      </c>
    </row>
    <row r="304" spans="1:9" s="138" customFormat="1" ht="78.75" x14ac:dyDescent="0.25">
      <c r="A304" s="64" t="s">
        <v>650</v>
      </c>
      <c r="B304" s="65" t="s">
        <v>43</v>
      </c>
      <c r="C304" s="66" t="s">
        <v>651</v>
      </c>
      <c r="D304" s="81"/>
      <c r="E304" s="80">
        <f t="shared" si="53"/>
        <v>53655000</v>
      </c>
      <c r="F304" s="80">
        <f t="shared" si="53"/>
        <v>321000</v>
      </c>
      <c r="G304" s="234">
        <f>SUM(G305)</f>
        <v>432693</v>
      </c>
      <c r="H304" s="234">
        <f>SUM(H305)</f>
        <v>432692.97</v>
      </c>
      <c r="I304" s="217">
        <f t="shared" si="50"/>
        <v>0.9999999306667775</v>
      </c>
    </row>
    <row r="305" spans="1:9" ht="63" x14ac:dyDescent="0.25">
      <c r="A305" s="64" t="s">
        <v>656</v>
      </c>
      <c r="B305" s="65" t="s">
        <v>43</v>
      </c>
      <c r="C305" s="66" t="s">
        <v>657</v>
      </c>
      <c r="D305" s="81"/>
      <c r="E305" s="56">
        <f t="shared" si="53"/>
        <v>53655000</v>
      </c>
      <c r="F305" s="56">
        <f t="shared" si="53"/>
        <v>321000</v>
      </c>
      <c r="G305" s="234">
        <f>G306</f>
        <v>432693</v>
      </c>
      <c r="H305" s="234">
        <f>H306</f>
        <v>432692.97</v>
      </c>
      <c r="I305" s="217">
        <f t="shared" si="50"/>
        <v>0.9999999306667775</v>
      </c>
    </row>
    <row r="306" spans="1:9" ht="31.5" x14ac:dyDescent="0.25">
      <c r="A306" s="91" t="s">
        <v>36</v>
      </c>
      <c r="B306" s="86" t="s">
        <v>43</v>
      </c>
      <c r="C306" s="72" t="s">
        <v>657</v>
      </c>
      <c r="D306" s="81" t="s">
        <v>37</v>
      </c>
      <c r="E306" s="56">
        <v>53655000</v>
      </c>
      <c r="F306" s="56">
        <v>321000</v>
      </c>
      <c r="G306" s="235">
        <f>G307</f>
        <v>432693</v>
      </c>
      <c r="H306" s="235">
        <f>H307</f>
        <v>432692.97</v>
      </c>
      <c r="I306" s="217">
        <f t="shared" si="50"/>
        <v>0.9999999306667775</v>
      </c>
    </row>
    <row r="307" spans="1:9" s="138" customFormat="1" ht="15.75" x14ac:dyDescent="0.25">
      <c r="A307" s="8" t="s">
        <v>48</v>
      </c>
      <c r="B307" s="86" t="s">
        <v>43</v>
      </c>
      <c r="C307" s="72" t="s">
        <v>657</v>
      </c>
      <c r="D307" s="81" t="s">
        <v>49</v>
      </c>
      <c r="E307" s="43">
        <f t="shared" ref="E307:F309" si="54">SUM(E308)</f>
        <v>94329000</v>
      </c>
      <c r="F307" s="43">
        <f t="shared" si="54"/>
        <v>0</v>
      </c>
      <c r="G307" s="235">
        <v>432693</v>
      </c>
      <c r="H307" s="235">
        <v>432692.97</v>
      </c>
      <c r="I307" s="217">
        <f t="shared" si="50"/>
        <v>0.9999999306667775</v>
      </c>
    </row>
    <row r="308" spans="1:9" s="138" customFormat="1" ht="15.75" x14ac:dyDescent="0.25">
      <c r="A308" s="9" t="s">
        <v>83</v>
      </c>
      <c r="B308" s="49" t="s">
        <v>84</v>
      </c>
      <c r="C308" s="50"/>
      <c r="D308" s="51"/>
      <c r="E308" s="43">
        <f t="shared" si="54"/>
        <v>94329000</v>
      </c>
      <c r="F308" s="43">
        <f t="shared" si="54"/>
        <v>0</v>
      </c>
      <c r="G308" s="43">
        <f>SUM(G309)</f>
        <v>533041207</v>
      </c>
      <c r="H308" s="43">
        <f>SUM(H309)</f>
        <v>533041201.62</v>
      </c>
      <c r="I308" s="217">
        <f t="shared" si="50"/>
        <v>0.9999999899069717</v>
      </c>
    </row>
    <row r="309" spans="1:9" ht="31.5" customHeight="1" x14ac:dyDescent="0.25">
      <c r="A309" s="9" t="s">
        <v>683</v>
      </c>
      <c r="B309" s="49" t="s">
        <v>84</v>
      </c>
      <c r="C309" s="50" t="s">
        <v>684</v>
      </c>
      <c r="D309" s="51"/>
      <c r="E309" s="56">
        <f t="shared" si="54"/>
        <v>94329000</v>
      </c>
      <c r="F309" s="56">
        <f t="shared" si="54"/>
        <v>0</v>
      </c>
      <c r="G309" s="43">
        <f>SUM(G310,G319,G324,G336,G346,G358)</f>
        <v>533041207</v>
      </c>
      <c r="H309" s="43">
        <f>SUM(H310,H319,H324,H336,H346,H358)</f>
        <v>533041201.62</v>
      </c>
      <c r="I309" s="217">
        <f t="shared" si="50"/>
        <v>0.9999999899069717</v>
      </c>
    </row>
    <row r="310" spans="1:9" ht="63" x14ac:dyDescent="0.25">
      <c r="A310" s="64" t="s">
        <v>804</v>
      </c>
      <c r="B310" s="49" t="s">
        <v>84</v>
      </c>
      <c r="C310" s="94" t="s">
        <v>751</v>
      </c>
      <c r="D310" s="95"/>
      <c r="E310" s="56">
        <v>94329000</v>
      </c>
      <c r="F310" s="56"/>
      <c r="G310" s="43">
        <f t="shared" ref="G310:H314" si="55">SUM(G311)</f>
        <v>20000</v>
      </c>
      <c r="H310" s="43">
        <f t="shared" si="55"/>
        <v>20000</v>
      </c>
      <c r="I310" s="217">
        <f t="shared" si="50"/>
        <v>1</v>
      </c>
    </row>
    <row r="311" spans="1:9" s="138" customFormat="1" ht="63" x14ac:dyDescent="0.25">
      <c r="A311" s="9" t="s">
        <v>752</v>
      </c>
      <c r="B311" s="49" t="s">
        <v>84</v>
      </c>
      <c r="C311" s="94" t="s">
        <v>753</v>
      </c>
      <c r="D311" s="95"/>
      <c r="E311" s="43" t="e">
        <f>SUM(E312)</f>
        <v>#REF!</v>
      </c>
      <c r="F311" s="43" t="e">
        <f>SUM(F312)</f>
        <v>#REF!</v>
      </c>
      <c r="G311" s="43">
        <f t="shared" si="55"/>
        <v>20000</v>
      </c>
      <c r="H311" s="43">
        <f t="shared" si="55"/>
        <v>20000</v>
      </c>
      <c r="I311" s="217">
        <f t="shared" si="50"/>
        <v>1</v>
      </c>
    </row>
    <row r="312" spans="1:9" s="138" customFormat="1" ht="63" x14ac:dyDescent="0.25">
      <c r="A312" s="9" t="s">
        <v>131</v>
      </c>
      <c r="B312" s="49" t="s">
        <v>84</v>
      </c>
      <c r="C312" s="94" t="s">
        <v>755</v>
      </c>
      <c r="D312" s="96"/>
      <c r="E312" s="43" t="e">
        <f>SUM(E313,#REF!,#REF!,E327,E339)</f>
        <v>#REF!</v>
      </c>
      <c r="F312" s="43" t="e">
        <f>SUM(F313,#REF!,#REF!,F327,F339)</f>
        <v>#REF!</v>
      </c>
      <c r="G312" s="43">
        <f>G313+G316</f>
        <v>20000</v>
      </c>
      <c r="H312" s="43">
        <f>H313+H316</f>
        <v>20000</v>
      </c>
      <c r="I312" s="217">
        <f t="shared" si="50"/>
        <v>1</v>
      </c>
    </row>
    <row r="313" spans="1:9" s="138" customFormat="1" ht="3" hidden="1" customHeight="1" x14ac:dyDescent="0.25">
      <c r="A313" s="9" t="s">
        <v>756</v>
      </c>
      <c r="B313" s="49" t="s">
        <v>84</v>
      </c>
      <c r="C313" s="94" t="s">
        <v>757</v>
      </c>
      <c r="D313" s="55"/>
      <c r="E313" s="43">
        <f t="shared" ref="E313:F317" si="56">SUM(E314)</f>
        <v>5000000</v>
      </c>
      <c r="F313" s="43">
        <f t="shared" si="56"/>
        <v>0</v>
      </c>
      <c r="G313" s="43">
        <f>G314</f>
        <v>0</v>
      </c>
      <c r="H313" s="43">
        <f t="shared" si="55"/>
        <v>0</v>
      </c>
      <c r="I313" s="217" t="e">
        <f t="shared" si="50"/>
        <v>#DIV/0!</v>
      </c>
    </row>
    <row r="314" spans="1:9" s="138" customFormat="1" ht="31.5" hidden="1" x14ac:dyDescent="0.25">
      <c r="A314" s="8" t="s">
        <v>615</v>
      </c>
      <c r="B314" s="53" t="s">
        <v>84</v>
      </c>
      <c r="C314" s="97" t="s">
        <v>757</v>
      </c>
      <c r="D314" s="55" t="s">
        <v>616</v>
      </c>
      <c r="E314" s="43">
        <f t="shared" si="56"/>
        <v>5000000</v>
      </c>
      <c r="F314" s="43">
        <f t="shared" si="56"/>
        <v>0</v>
      </c>
      <c r="G314" s="56">
        <f t="shared" si="55"/>
        <v>0</v>
      </c>
      <c r="H314" s="56">
        <f t="shared" si="55"/>
        <v>0</v>
      </c>
      <c r="I314" s="217" t="e">
        <f t="shared" si="50"/>
        <v>#DIV/0!</v>
      </c>
    </row>
    <row r="315" spans="1:9" s="138" customFormat="1" ht="31.5" hidden="1" x14ac:dyDescent="0.25">
      <c r="A315" s="8" t="s">
        <v>617</v>
      </c>
      <c r="B315" s="53" t="s">
        <v>84</v>
      </c>
      <c r="C315" s="97" t="s">
        <v>757</v>
      </c>
      <c r="D315" s="55" t="s">
        <v>618</v>
      </c>
      <c r="E315" s="43">
        <f>SUM(E316)</f>
        <v>5000000</v>
      </c>
      <c r="F315" s="43">
        <f>SUM(F316)</f>
        <v>0</v>
      </c>
      <c r="G315" s="56">
        <v>0</v>
      </c>
      <c r="H315" s="235">
        <v>0</v>
      </c>
      <c r="I315" s="217" t="e">
        <f t="shared" si="50"/>
        <v>#DIV/0!</v>
      </c>
    </row>
    <row r="316" spans="1:9" s="138" customFormat="1" ht="31.5" customHeight="1" x14ac:dyDescent="0.25">
      <c r="A316" s="59" t="s">
        <v>805</v>
      </c>
      <c r="B316" s="67" t="s">
        <v>84</v>
      </c>
      <c r="C316" s="94" t="s">
        <v>757</v>
      </c>
      <c r="D316" s="51"/>
      <c r="E316" s="43">
        <f t="shared" si="56"/>
        <v>5000000</v>
      </c>
      <c r="F316" s="43">
        <f t="shared" si="56"/>
        <v>0</v>
      </c>
      <c r="G316" s="43">
        <f>SUM(G317)</f>
        <v>20000</v>
      </c>
      <c r="H316" s="43">
        <f>SUM(H317)</f>
        <v>20000</v>
      </c>
      <c r="I316" s="217">
        <f t="shared" si="50"/>
        <v>1</v>
      </c>
    </row>
    <row r="317" spans="1:9" ht="31.5" x14ac:dyDescent="0.25">
      <c r="A317" s="8" t="s">
        <v>615</v>
      </c>
      <c r="B317" s="86" t="s">
        <v>84</v>
      </c>
      <c r="C317" s="97" t="s">
        <v>757</v>
      </c>
      <c r="D317" s="55" t="s">
        <v>616</v>
      </c>
      <c r="E317" s="56">
        <f t="shared" si="56"/>
        <v>5000000</v>
      </c>
      <c r="F317" s="56">
        <f t="shared" si="56"/>
        <v>0</v>
      </c>
      <c r="G317" s="274">
        <f>SUM(G318)</f>
        <v>20000</v>
      </c>
      <c r="H317" s="274">
        <f>SUM(H318)</f>
        <v>20000</v>
      </c>
      <c r="I317" s="217">
        <f t="shared" si="50"/>
        <v>1</v>
      </c>
    </row>
    <row r="318" spans="1:9" ht="31.5" x14ac:dyDescent="0.25">
      <c r="A318" s="8" t="s">
        <v>617</v>
      </c>
      <c r="B318" s="86" t="s">
        <v>84</v>
      </c>
      <c r="C318" s="97" t="s">
        <v>757</v>
      </c>
      <c r="D318" s="55" t="s">
        <v>618</v>
      </c>
      <c r="E318" s="56">
        <v>5000000</v>
      </c>
      <c r="F318" s="56"/>
      <c r="G318" s="56">
        <v>20000</v>
      </c>
      <c r="H318" s="56">
        <v>20000</v>
      </c>
      <c r="I318" s="217">
        <f t="shared" si="50"/>
        <v>1</v>
      </c>
    </row>
    <row r="319" spans="1:9" ht="63" x14ac:dyDescent="0.25">
      <c r="A319" s="64" t="s">
        <v>132</v>
      </c>
      <c r="B319" s="49" t="s">
        <v>84</v>
      </c>
      <c r="C319" s="94" t="s">
        <v>44</v>
      </c>
      <c r="D319" s="51"/>
      <c r="E319" s="56"/>
      <c r="F319" s="56"/>
      <c r="G319" s="43">
        <f t="shared" ref="G319:H322" si="57">G320</f>
        <v>306496</v>
      </c>
      <c r="H319" s="43">
        <f t="shared" si="57"/>
        <v>306496</v>
      </c>
      <c r="I319" s="217">
        <f t="shared" si="50"/>
        <v>1</v>
      </c>
    </row>
    <row r="320" spans="1:9" ht="72" customHeight="1" x14ac:dyDescent="0.25">
      <c r="A320" s="175" t="s">
        <v>153</v>
      </c>
      <c r="B320" s="116" t="s">
        <v>84</v>
      </c>
      <c r="C320" s="231" t="s">
        <v>45</v>
      </c>
      <c r="D320" s="118"/>
      <c r="E320" s="56"/>
      <c r="F320" s="56"/>
      <c r="G320" s="43">
        <f t="shared" si="57"/>
        <v>306496</v>
      </c>
      <c r="H320" s="43">
        <f t="shared" si="57"/>
        <v>306496</v>
      </c>
      <c r="I320" s="217">
        <f t="shared" si="50"/>
        <v>1</v>
      </c>
    </row>
    <row r="321" spans="1:9" ht="47.25" x14ac:dyDescent="0.25">
      <c r="A321" s="92" t="s">
        <v>46</v>
      </c>
      <c r="B321" s="49" t="s">
        <v>84</v>
      </c>
      <c r="C321" s="94" t="s">
        <v>47</v>
      </c>
      <c r="D321" s="51"/>
      <c r="E321" s="56"/>
      <c r="F321" s="56"/>
      <c r="G321" s="43">
        <f t="shared" si="57"/>
        <v>306496</v>
      </c>
      <c r="H321" s="43">
        <f t="shared" si="57"/>
        <v>306496</v>
      </c>
      <c r="I321" s="217">
        <f t="shared" si="50"/>
        <v>1</v>
      </c>
    </row>
    <row r="322" spans="1:9" ht="31.5" x14ac:dyDescent="0.25">
      <c r="A322" s="91" t="s">
        <v>36</v>
      </c>
      <c r="B322" s="53" t="s">
        <v>84</v>
      </c>
      <c r="C322" s="97" t="s">
        <v>47</v>
      </c>
      <c r="D322" s="55" t="s">
        <v>37</v>
      </c>
      <c r="E322" s="56"/>
      <c r="F322" s="56"/>
      <c r="G322" s="56">
        <f t="shared" si="57"/>
        <v>306496</v>
      </c>
      <c r="H322" s="56">
        <f t="shared" si="57"/>
        <v>306496</v>
      </c>
      <c r="I322" s="217">
        <f t="shared" si="50"/>
        <v>1</v>
      </c>
    </row>
    <row r="323" spans="1:9" ht="15.75" x14ac:dyDescent="0.25">
      <c r="A323" s="8" t="s">
        <v>48</v>
      </c>
      <c r="B323" s="53" t="s">
        <v>84</v>
      </c>
      <c r="C323" s="97" t="s">
        <v>47</v>
      </c>
      <c r="D323" s="55" t="s">
        <v>49</v>
      </c>
      <c r="E323" s="56"/>
      <c r="F323" s="56"/>
      <c r="G323" s="56">
        <v>306496</v>
      </c>
      <c r="H323" s="56">
        <v>306496</v>
      </c>
      <c r="I323" s="217">
        <f t="shared" si="50"/>
        <v>1</v>
      </c>
    </row>
    <row r="324" spans="1:9" s="138" customFormat="1" ht="63" x14ac:dyDescent="0.25">
      <c r="A324" s="64" t="s">
        <v>788</v>
      </c>
      <c r="B324" s="49" t="s">
        <v>84</v>
      </c>
      <c r="C324" s="66" t="s">
        <v>685</v>
      </c>
      <c r="D324" s="51"/>
      <c r="E324" s="43">
        <f t="shared" ref="E324:H325" si="58">SUM(E325)</f>
        <v>800000</v>
      </c>
      <c r="F324" s="43">
        <f t="shared" si="58"/>
        <v>0</v>
      </c>
      <c r="G324" s="43">
        <f t="shared" si="58"/>
        <v>3374584</v>
      </c>
      <c r="H324" s="43">
        <f t="shared" si="58"/>
        <v>3374584</v>
      </c>
      <c r="I324" s="217">
        <f t="shared" si="50"/>
        <v>1</v>
      </c>
    </row>
    <row r="325" spans="1:9" ht="30.75" customHeight="1" x14ac:dyDescent="0.25">
      <c r="A325" s="9" t="s">
        <v>50</v>
      </c>
      <c r="B325" s="49" t="s">
        <v>84</v>
      </c>
      <c r="C325" s="66" t="s">
        <v>56</v>
      </c>
      <c r="D325" s="51"/>
      <c r="E325" s="56">
        <f t="shared" si="58"/>
        <v>800000</v>
      </c>
      <c r="F325" s="56">
        <f t="shared" si="58"/>
        <v>0</v>
      </c>
      <c r="G325" s="43">
        <f t="shared" si="58"/>
        <v>3374584</v>
      </c>
      <c r="H325" s="43">
        <f t="shared" si="58"/>
        <v>3374584</v>
      </c>
      <c r="I325" s="217">
        <f t="shared" si="50"/>
        <v>1</v>
      </c>
    </row>
    <row r="326" spans="1:9" ht="16.5" customHeight="1" x14ac:dyDescent="0.25">
      <c r="A326" s="64" t="s">
        <v>57</v>
      </c>
      <c r="B326" s="49" t="s">
        <v>84</v>
      </c>
      <c r="C326" s="66" t="s">
        <v>58</v>
      </c>
      <c r="D326" s="51"/>
      <c r="E326" s="56">
        <v>800000</v>
      </c>
      <c r="F326" s="56"/>
      <c r="G326" s="43">
        <f>SUM(G327,G333,G330)</f>
        <v>3374584</v>
      </c>
      <c r="H326" s="43">
        <f>SUM(H327,H333,H330)</f>
        <v>3374584</v>
      </c>
      <c r="I326" s="217">
        <f t="shared" si="50"/>
        <v>1</v>
      </c>
    </row>
    <row r="327" spans="1:9" s="138" customFormat="1" ht="64.5" customHeight="1" x14ac:dyDescent="0.25">
      <c r="A327" s="64" t="s">
        <v>806</v>
      </c>
      <c r="B327" s="49" t="s">
        <v>84</v>
      </c>
      <c r="C327" s="66" t="s">
        <v>85</v>
      </c>
      <c r="D327" s="51"/>
      <c r="E327" s="43">
        <f t="shared" ref="E327:H328" si="59">SUM(E328)</f>
        <v>2630000</v>
      </c>
      <c r="F327" s="43">
        <f t="shared" si="59"/>
        <v>4150000</v>
      </c>
      <c r="G327" s="43">
        <f t="shared" si="59"/>
        <v>2742584</v>
      </c>
      <c r="H327" s="43">
        <f t="shared" si="59"/>
        <v>2742584</v>
      </c>
      <c r="I327" s="217">
        <f t="shared" si="50"/>
        <v>1</v>
      </c>
    </row>
    <row r="328" spans="1:9" s="138" customFormat="1" ht="30.75" customHeight="1" x14ac:dyDescent="0.25">
      <c r="A328" s="91" t="s">
        <v>36</v>
      </c>
      <c r="B328" s="53" t="s">
        <v>84</v>
      </c>
      <c r="C328" s="72" t="s">
        <v>85</v>
      </c>
      <c r="D328" s="55" t="s">
        <v>37</v>
      </c>
      <c r="E328" s="43">
        <f t="shared" si="59"/>
        <v>2630000</v>
      </c>
      <c r="F328" s="43">
        <f t="shared" si="59"/>
        <v>4150000</v>
      </c>
      <c r="G328" s="56">
        <f t="shared" si="59"/>
        <v>2742584</v>
      </c>
      <c r="H328" s="56">
        <f t="shared" si="59"/>
        <v>2742584</v>
      </c>
      <c r="I328" s="217">
        <f t="shared" si="50"/>
        <v>1</v>
      </c>
    </row>
    <row r="329" spans="1:9" s="138" customFormat="1" ht="32.25" customHeight="1" x14ac:dyDescent="0.25">
      <c r="A329" s="8" t="s">
        <v>48</v>
      </c>
      <c r="B329" s="53" t="s">
        <v>84</v>
      </c>
      <c r="C329" s="72" t="s">
        <v>85</v>
      </c>
      <c r="D329" s="55" t="s">
        <v>49</v>
      </c>
      <c r="E329" s="43">
        <f>SUM(E330,E336)</f>
        <v>2630000</v>
      </c>
      <c r="F329" s="43">
        <f>F330+F333+F336</f>
        <v>4150000</v>
      </c>
      <c r="G329" s="56">
        <v>2742584</v>
      </c>
      <c r="H329" s="235">
        <v>2742584</v>
      </c>
      <c r="I329" s="217">
        <f t="shared" si="50"/>
        <v>1</v>
      </c>
    </row>
    <row r="330" spans="1:9" s="138" customFormat="1" ht="49.5" hidden="1" customHeight="1" x14ac:dyDescent="0.25">
      <c r="A330" s="64" t="s">
        <v>86</v>
      </c>
      <c r="B330" s="65" t="s">
        <v>84</v>
      </c>
      <c r="C330" s="66" t="s">
        <v>87</v>
      </c>
      <c r="D330" s="67"/>
      <c r="E330" s="43">
        <f>SUM(E331)</f>
        <v>2090000</v>
      </c>
      <c r="F330" s="43">
        <f>SUM(F331)</f>
        <v>-250000</v>
      </c>
      <c r="G330" s="191">
        <f>G331</f>
        <v>0</v>
      </c>
      <c r="H330" s="191">
        <f>H331</f>
        <v>0</v>
      </c>
      <c r="I330" s="217" t="e">
        <f t="shared" si="50"/>
        <v>#DIV/0!</v>
      </c>
    </row>
    <row r="331" spans="1:9" ht="30" hidden="1" customHeight="1" x14ac:dyDescent="0.25">
      <c r="A331" s="184" t="s">
        <v>36</v>
      </c>
      <c r="B331" s="86" t="s">
        <v>84</v>
      </c>
      <c r="C331" s="72" t="s">
        <v>87</v>
      </c>
      <c r="D331" s="81" t="s">
        <v>37</v>
      </c>
      <c r="E331" s="56">
        <f>SUM(E332)</f>
        <v>2090000</v>
      </c>
      <c r="F331" s="56">
        <f>SUM(F332)</f>
        <v>-250000</v>
      </c>
      <c r="G331" s="192">
        <f>G332</f>
        <v>0</v>
      </c>
      <c r="H331" s="192">
        <f>H332</f>
        <v>0</v>
      </c>
      <c r="I331" s="217" t="e">
        <f t="shared" si="50"/>
        <v>#DIV/0!</v>
      </c>
    </row>
    <row r="332" spans="1:9" ht="15" hidden="1" customHeight="1" x14ac:dyDescent="0.25">
      <c r="A332" s="126" t="s">
        <v>48</v>
      </c>
      <c r="B332" s="86" t="s">
        <v>84</v>
      </c>
      <c r="C332" s="72" t="s">
        <v>87</v>
      </c>
      <c r="D332" s="81" t="s">
        <v>49</v>
      </c>
      <c r="E332" s="56">
        <v>2090000</v>
      </c>
      <c r="F332" s="56">
        <v>-250000</v>
      </c>
      <c r="G332" s="192">
        <v>0</v>
      </c>
      <c r="H332" s="245">
        <v>0</v>
      </c>
      <c r="I332" s="217" t="e">
        <f t="shared" si="50"/>
        <v>#DIV/0!</v>
      </c>
    </row>
    <row r="333" spans="1:9" s="138" customFormat="1" ht="32.25" customHeight="1" x14ac:dyDescent="0.25">
      <c r="A333" s="9" t="s">
        <v>88</v>
      </c>
      <c r="B333" s="49" t="s">
        <v>84</v>
      </c>
      <c r="C333" s="66" t="s">
        <v>89</v>
      </c>
      <c r="D333" s="51"/>
      <c r="E333" s="43"/>
      <c r="F333" s="43">
        <f t="shared" ref="F333:H334" si="60">F334</f>
        <v>4400000</v>
      </c>
      <c r="G333" s="43">
        <f>SUM(G334)</f>
        <v>632000</v>
      </c>
      <c r="H333" s="234">
        <f t="shared" si="60"/>
        <v>632000</v>
      </c>
      <c r="I333" s="217">
        <f t="shared" si="50"/>
        <v>1</v>
      </c>
    </row>
    <row r="334" spans="1:9" ht="31.5" customHeight="1" x14ac:dyDescent="0.25">
      <c r="A334" s="91" t="s">
        <v>36</v>
      </c>
      <c r="B334" s="53" t="s">
        <v>84</v>
      </c>
      <c r="C334" s="72" t="s">
        <v>89</v>
      </c>
      <c r="D334" s="55" t="s">
        <v>37</v>
      </c>
      <c r="E334" s="56"/>
      <c r="F334" s="56">
        <f t="shared" si="60"/>
        <v>4400000</v>
      </c>
      <c r="G334" s="56">
        <f>SUM(G335)</f>
        <v>632000</v>
      </c>
      <c r="H334" s="235">
        <f t="shared" si="60"/>
        <v>632000</v>
      </c>
      <c r="I334" s="217">
        <f t="shared" si="50"/>
        <v>1</v>
      </c>
    </row>
    <row r="335" spans="1:9" ht="15.75" customHeight="1" x14ac:dyDescent="0.25">
      <c r="A335" s="8" t="s">
        <v>48</v>
      </c>
      <c r="B335" s="53" t="s">
        <v>84</v>
      </c>
      <c r="C335" s="72" t="s">
        <v>89</v>
      </c>
      <c r="D335" s="55" t="s">
        <v>49</v>
      </c>
      <c r="E335" s="56"/>
      <c r="F335" s="56">
        <v>4400000</v>
      </c>
      <c r="G335" s="56">
        <v>632000</v>
      </c>
      <c r="H335" s="235">
        <v>632000</v>
      </c>
      <c r="I335" s="217">
        <f t="shared" si="50"/>
        <v>1</v>
      </c>
    </row>
    <row r="336" spans="1:9" s="138" customFormat="1" ht="48" customHeight="1" x14ac:dyDescent="0.25">
      <c r="A336" s="64" t="s">
        <v>807</v>
      </c>
      <c r="B336" s="49" t="s">
        <v>84</v>
      </c>
      <c r="C336" s="66" t="s">
        <v>70</v>
      </c>
      <c r="D336" s="51"/>
      <c r="E336" s="43">
        <f>SUM(E337)</f>
        <v>540000</v>
      </c>
      <c r="F336" s="43">
        <f>SUM(F337)</f>
        <v>0</v>
      </c>
      <c r="G336" s="43">
        <f>SUM(G337)</f>
        <v>525941862</v>
      </c>
      <c r="H336" s="43">
        <f>SUM(H337)</f>
        <v>525941857.37</v>
      </c>
      <c r="I336" s="217">
        <f t="shared" si="50"/>
        <v>0.99999999119674565</v>
      </c>
    </row>
    <row r="337" spans="1:9" ht="35.25" customHeight="1" x14ac:dyDescent="0.25">
      <c r="A337" s="9" t="s">
        <v>155</v>
      </c>
      <c r="B337" s="49" t="s">
        <v>84</v>
      </c>
      <c r="C337" s="66" t="s">
        <v>90</v>
      </c>
      <c r="D337" s="51"/>
      <c r="E337" s="56">
        <f>SUM(E338)</f>
        <v>540000</v>
      </c>
      <c r="F337" s="56">
        <f>SUM(F338)</f>
        <v>0</v>
      </c>
      <c r="G337" s="43">
        <f>SUM(G338,G342)</f>
        <v>525941862</v>
      </c>
      <c r="H337" s="43">
        <f>SUM(H338,H342)</f>
        <v>525941857.37</v>
      </c>
      <c r="I337" s="217">
        <f t="shared" si="50"/>
        <v>0.99999999119674565</v>
      </c>
    </row>
    <row r="338" spans="1:9" ht="20.25" customHeight="1" x14ac:dyDescent="0.25">
      <c r="A338" s="9" t="s">
        <v>91</v>
      </c>
      <c r="B338" s="49" t="s">
        <v>84</v>
      </c>
      <c r="C338" s="66" t="s">
        <v>94</v>
      </c>
      <c r="D338" s="51"/>
      <c r="E338" s="56">
        <v>540000</v>
      </c>
      <c r="F338" s="56"/>
      <c r="G338" s="43">
        <f t="shared" ref="G338:H340" si="61">SUM(G339)</f>
        <v>152903862</v>
      </c>
      <c r="H338" s="43">
        <f t="shared" si="61"/>
        <v>152903857.37</v>
      </c>
      <c r="I338" s="217">
        <f t="shared" si="50"/>
        <v>0.99999996971953531</v>
      </c>
    </row>
    <row r="339" spans="1:9" s="138" customFormat="1" ht="51" customHeight="1" x14ac:dyDescent="0.25">
      <c r="A339" s="93" t="s">
        <v>95</v>
      </c>
      <c r="B339" s="49" t="s">
        <v>84</v>
      </c>
      <c r="C339" s="66" t="s">
        <v>96</v>
      </c>
      <c r="D339" s="51"/>
      <c r="E339" s="43">
        <f>SUM(E340,E349)</f>
        <v>443495000</v>
      </c>
      <c r="F339" s="43">
        <f>SUM(F340,F349)</f>
        <v>1364100</v>
      </c>
      <c r="G339" s="43">
        <f t="shared" si="61"/>
        <v>152903862</v>
      </c>
      <c r="H339" s="43">
        <f t="shared" si="61"/>
        <v>152903857.37</v>
      </c>
      <c r="I339" s="217">
        <f t="shared" si="50"/>
        <v>0.99999996971953531</v>
      </c>
    </row>
    <row r="340" spans="1:9" s="138" customFormat="1" ht="47.25" customHeight="1" x14ac:dyDescent="0.25">
      <c r="A340" s="91" t="s">
        <v>36</v>
      </c>
      <c r="B340" s="53" t="s">
        <v>84</v>
      </c>
      <c r="C340" s="72" t="s">
        <v>96</v>
      </c>
      <c r="D340" s="55" t="s">
        <v>37</v>
      </c>
      <c r="E340" s="43">
        <f>SUM(E341,E345)</f>
        <v>443447000</v>
      </c>
      <c r="F340" s="43">
        <f>SUM(F341,F345)</f>
        <v>1364100</v>
      </c>
      <c r="G340" s="56">
        <f t="shared" si="61"/>
        <v>152903862</v>
      </c>
      <c r="H340" s="56">
        <f t="shared" si="61"/>
        <v>152903857.37</v>
      </c>
      <c r="I340" s="217">
        <f t="shared" si="50"/>
        <v>0.99999996971953531</v>
      </c>
    </row>
    <row r="341" spans="1:9" s="138" customFormat="1" ht="15.75" x14ac:dyDescent="0.25">
      <c r="A341" s="8" t="s">
        <v>48</v>
      </c>
      <c r="B341" s="53" t="s">
        <v>84</v>
      </c>
      <c r="C341" s="72" t="s">
        <v>96</v>
      </c>
      <c r="D341" s="55" t="s">
        <v>49</v>
      </c>
      <c r="E341" s="43">
        <f t="shared" ref="E341:F343" si="62">SUM(E342)</f>
        <v>110562000</v>
      </c>
      <c r="F341" s="43">
        <f t="shared" si="62"/>
        <v>0</v>
      </c>
      <c r="G341" s="56">
        <v>152903862</v>
      </c>
      <c r="H341" s="235">
        <v>152903857.37</v>
      </c>
      <c r="I341" s="217">
        <f t="shared" si="50"/>
        <v>0.99999996971953531</v>
      </c>
    </row>
    <row r="342" spans="1:9" s="138" customFormat="1" ht="126" x14ac:dyDescent="0.25">
      <c r="A342" s="64" t="s">
        <v>97</v>
      </c>
      <c r="B342" s="65" t="s">
        <v>84</v>
      </c>
      <c r="C342" s="66" t="s">
        <v>98</v>
      </c>
      <c r="D342" s="67"/>
      <c r="E342" s="43">
        <f t="shared" si="62"/>
        <v>110562000</v>
      </c>
      <c r="F342" s="43">
        <f t="shared" si="62"/>
        <v>0</v>
      </c>
      <c r="G342" s="43">
        <f t="shared" ref="G342:H344" si="63">SUM(G343)</f>
        <v>373038000</v>
      </c>
      <c r="H342" s="43">
        <f t="shared" si="63"/>
        <v>373038000</v>
      </c>
      <c r="I342" s="217">
        <f t="shared" si="50"/>
        <v>1</v>
      </c>
    </row>
    <row r="343" spans="1:9" ht="47.25" x14ac:dyDescent="0.25">
      <c r="A343" s="93" t="s">
        <v>95</v>
      </c>
      <c r="B343" s="65" t="s">
        <v>84</v>
      </c>
      <c r="C343" s="111" t="s">
        <v>99</v>
      </c>
      <c r="D343" s="67"/>
      <c r="E343" s="56">
        <f t="shared" si="62"/>
        <v>110562000</v>
      </c>
      <c r="F343" s="56">
        <f t="shared" si="62"/>
        <v>0</v>
      </c>
      <c r="G343" s="43">
        <f t="shared" si="63"/>
        <v>373038000</v>
      </c>
      <c r="H343" s="43">
        <f t="shared" si="63"/>
        <v>373038000</v>
      </c>
      <c r="I343" s="217">
        <f t="shared" si="50"/>
        <v>1</v>
      </c>
    </row>
    <row r="344" spans="1:9" ht="15" customHeight="1" x14ac:dyDescent="0.25">
      <c r="A344" s="184" t="s">
        <v>36</v>
      </c>
      <c r="B344" s="86" t="s">
        <v>84</v>
      </c>
      <c r="C344" s="232" t="s">
        <v>99</v>
      </c>
      <c r="D344" s="81" t="s">
        <v>37</v>
      </c>
      <c r="E344" s="56">
        <v>110562000</v>
      </c>
      <c r="F344" s="56"/>
      <c r="G344" s="56">
        <f t="shared" si="63"/>
        <v>373038000</v>
      </c>
      <c r="H344" s="56">
        <f t="shared" si="63"/>
        <v>373038000</v>
      </c>
      <c r="I344" s="217">
        <f t="shared" si="50"/>
        <v>1</v>
      </c>
    </row>
    <row r="345" spans="1:9" s="138" customFormat="1" ht="15.75" x14ac:dyDescent="0.25">
      <c r="A345" s="126" t="s">
        <v>48</v>
      </c>
      <c r="B345" s="86" t="s">
        <v>84</v>
      </c>
      <c r="C345" s="232" t="s">
        <v>99</v>
      </c>
      <c r="D345" s="81" t="s">
        <v>49</v>
      </c>
      <c r="E345" s="43">
        <f t="shared" ref="E345:F347" si="64">SUM(E346)</f>
        <v>332885000</v>
      </c>
      <c r="F345" s="43">
        <f t="shared" si="64"/>
        <v>1364100</v>
      </c>
      <c r="G345" s="56">
        <v>373038000</v>
      </c>
      <c r="H345" s="235">
        <v>373038000</v>
      </c>
      <c r="I345" s="217">
        <f t="shared" si="50"/>
        <v>1</v>
      </c>
    </row>
    <row r="346" spans="1:9" s="138" customFormat="1" ht="63" x14ac:dyDescent="0.25">
      <c r="A346" s="64" t="s">
        <v>797</v>
      </c>
      <c r="B346" s="65" t="s">
        <v>84</v>
      </c>
      <c r="C346" s="66" t="s">
        <v>694</v>
      </c>
      <c r="D346" s="55"/>
      <c r="E346" s="43">
        <f t="shared" si="64"/>
        <v>332885000</v>
      </c>
      <c r="F346" s="43">
        <f t="shared" si="64"/>
        <v>1364100</v>
      </c>
      <c r="G346" s="43">
        <f>G347+G354</f>
        <v>953265</v>
      </c>
      <c r="H346" s="43">
        <f>H347+H354</f>
        <v>953264.25</v>
      </c>
      <c r="I346" s="217">
        <f t="shared" si="50"/>
        <v>0.99999921323031893</v>
      </c>
    </row>
    <row r="347" spans="1:9" ht="30" customHeight="1" x14ac:dyDescent="0.25">
      <c r="A347" s="64" t="s">
        <v>115</v>
      </c>
      <c r="B347" s="65" t="s">
        <v>84</v>
      </c>
      <c r="C347" s="66" t="s">
        <v>116</v>
      </c>
      <c r="D347" s="55"/>
      <c r="E347" s="56">
        <f t="shared" si="64"/>
        <v>332885000</v>
      </c>
      <c r="F347" s="56">
        <f t="shared" si="64"/>
        <v>1364100</v>
      </c>
      <c r="G347" s="43">
        <f>G348+G351</f>
        <v>635086</v>
      </c>
      <c r="H347" s="43">
        <f>H348+H351</f>
        <v>635085.5</v>
      </c>
      <c r="I347" s="217">
        <f t="shared" si="50"/>
        <v>0.99999921270505099</v>
      </c>
    </row>
    <row r="348" spans="1:9" ht="15.75" customHeight="1" x14ac:dyDescent="0.25">
      <c r="A348" s="64" t="s">
        <v>117</v>
      </c>
      <c r="B348" s="65" t="s">
        <v>84</v>
      </c>
      <c r="C348" s="66" t="s">
        <v>696</v>
      </c>
      <c r="D348" s="67"/>
      <c r="E348" s="56">
        <v>332885000</v>
      </c>
      <c r="F348" s="56">
        <v>1364100</v>
      </c>
      <c r="G348" s="234">
        <f>G349</f>
        <v>392236</v>
      </c>
      <c r="H348" s="234">
        <f>H349</f>
        <v>392235.5</v>
      </c>
      <c r="I348" s="217">
        <f t="shared" si="50"/>
        <v>0.99999872525724309</v>
      </c>
    </row>
    <row r="349" spans="1:9" s="138" customFormat="1" ht="50.25" customHeight="1" x14ac:dyDescent="0.25">
      <c r="A349" s="91" t="s">
        <v>36</v>
      </c>
      <c r="B349" s="86" t="s">
        <v>84</v>
      </c>
      <c r="C349" s="72" t="s">
        <v>696</v>
      </c>
      <c r="D349" s="81" t="s">
        <v>37</v>
      </c>
      <c r="E349" s="43">
        <f>SUM(E350)</f>
        <v>48000</v>
      </c>
      <c r="F349" s="43">
        <f>SUM(F350)</f>
        <v>0</v>
      </c>
      <c r="G349" s="235">
        <f>G350</f>
        <v>392236</v>
      </c>
      <c r="H349" s="235">
        <f>H350</f>
        <v>392235.5</v>
      </c>
      <c r="I349" s="217">
        <f t="shared" si="50"/>
        <v>0.99999872525724309</v>
      </c>
    </row>
    <row r="350" spans="1:9" s="138" customFormat="1" ht="15.75" x14ac:dyDescent="0.25">
      <c r="A350" s="8" t="s">
        <v>48</v>
      </c>
      <c r="B350" s="86" t="s">
        <v>84</v>
      </c>
      <c r="C350" s="72" t="s">
        <v>696</v>
      </c>
      <c r="D350" s="81" t="s">
        <v>49</v>
      </c>
      <c r="E350" s="43">
        <f>SUM(E354)</f>
        <v>48000</v>
      </c>
      <c r="F350" s="43">
        <f>SUM(F354)</f>
        <v>0</v>
      </c>
      <c r="G350" s="56">
        <v>392236</v>
      </c>
      <c r="H350" s="235">
        <v>392235.5</v>
      </c>
      <c r="I350" s="217">
        <f t="shared" si="50"/>
        <v>0.99999872525724309</v>
      </c>
    </row>
    <row r="351" spans="1:9" s="138" customFormat="1" ht="63" x14ac:dyDescent="0.25">
      <c r="A351" s="64" t="s">
        <v>118</v>
      </c>
      <c r="B351" s="86" t="s">
        <v>84</v>
      </c>
      <c r="C351" s="66" t="s">
        <v>119</v>
      </c>
      <c r="D351" s="67"/>
      <c r="E351" s="43"/>
      <c r="F351" s="43"/>
      <c r="G351" s="43">
        <f>G352</f>
        <v>242850</v>
      </c>
      <c r="H351" s="43">
        <f>H352</f>
        <v>242850</v>
      </c>
      <c r="I351" s="217">
        <f t="shared" si="50"/>
        <v>1</v>
      </c>
    </row>
    <row r="352" spans="1:9" s="138" customFormat="1" ht="31.5" x14ac:dyDescent="0.25">
      <c r="A352" s="91" t="s">
        <v>36</v>
      </c>
      <c r="B352" s="86" t="s">
        <v>84</v>
      </c>
      <c r="C352" s="72" t="s">
        <v>119</v>
      </c>
      <c r="D352" s="81" t="s">
        <v>37</v>
      </c>
      <c r="E352" s="43"/>
      <c r="F352" s="43"/>
      <c r="G352" s="56">
        <f>G353</f>
        <v>242850</v>
      </c>
      <c r="H352" s="56">
        <f>H353</f>
        <v>242850</v>
      </c>
      <c r="I352" s="217">
        <f t="shared" si="50"/>
        <v>1</v>
      </c>
    </row>
    <row r="353" spans="1:9" s="138" customFormat="1" ht="15.75" x14ac:dyDescent="0.25">
      <c r="A353" s="8" t="s">
        <v>48</v>
      </c>
      <c r="B353" s="86" t="s">
        <v>84</v>
      </c>
      <c r="C353" s="72" t="s">
        <v>119</v>
      </c>
      <c r="D353" s="81" t="s">
        <v>49</v>
      </c>
      <c r="E353" s="43"/>
      <c r="F353" s="43"/>
      <c r="G353" s="56">
        <v>242850</v>
      </c>
      <c r="H353" s="235">
        <v>242850</v>
      </c>
      <c r="I353" s="217">
        <f t="shared" si="50"/>
        <v>1</v>
      </c>
    </row>
    <row r="354" spans="1:9" s="138" customFormat="1" ht="47.25" customHeight="1" x14ac:dyDescent="0.25">
      <c r="A354" s="64" t="s">
        <v>650</v>
      </c>
      <c r="B354" s="65" t="s">
        <v>84</v>
      </c>
      <c r="C354" s="66" t="s">
        <v>657</v>
      </c>
      <c r="D354" s="81"/>
      <c r="E354" s="43">
        <f>SUM(E355)</f>
        <v>48000</v>
      </c>
      <c r="F354" s="43">
        <f>SUM(F355)</f>
        <v>0</v>
      </c>
      <c r="G354" s="234">
        <f>G355</f>
        <v>318179</v>
      </c>
      <c r="H354" s="234">
        <f>H355</f>
        <v>318178.75</v>
      </c>
      <c r="I354" s="217">
        <f t="shared" si="50"/>
        <v>0.99999921427875504</v>
      </c>
    </row>
    <row r="355" spans="1:9" ht="34.5" customHeight="1" x14ac:dyDescent="0.25">
      <c r="A355" s="64" t="s">
        <v>656</v>
      </c>
      <c r="B355" s="65" t="s">
        <v>84</v>
      </c>
      <c r="C355" s="66" t="s">
        <v>657</v>
      </c>
      <c r="D355" s="67"/>
      <c r="E355" s="56">
        <f>SUM(E356)</f>
        <v>48000</v>
      </c>
      <c r="F355" s="56">
        <f>SUM(F356)</f>
        <v>0</v>
      </c>
      <c r="G355" s="234">
        <f>G356</f>
        <v>318179</v>
      </c>
      <c r="H355" s="234">
        <f>H356</f>
        <v>318178.75</v>
      </c>
      <c r="I355" s="217">
        <f t="shared" si="50"/>
        <v>0.99999921427875504</v>
      </c>
    </row>
    <row r="356" spans="1:9" ht="14.25" customHeight="1" x14ac:dyDescent="0.25">
      <c r="A356" s="91" t="s">
        <v>36</v>
      </c>
      <c r="B356" s="86" t="s">
        <v>84</v>
      </c>
      <c r="C356" s="72" t="s">
        <v>657</v>
      </c>
      <c r="D356" s="81" t="s">
        <v>37</v>
      </c>
      <c r="E356" s="56">
        <f>48000</f>
        <v>48000</v>
      </c>
      <c r="F356" s="56"/>
      <c r="G356" s="56">
        <f>SUM(G357)</f>
        <v>318179</v>
      </c>
      <c r="H356" s="56">
        <f>SUM(H357)</f>
        <v>318178.75</v>
      </c>
      <c r="I356" s="217">
        <f t="shared" ref="I356:I433" si="65">H356/G356</f>
        <v>0.99999921427875504</v>
      </c>
    </row>
    <row r="357" spans="1:9" s="138" customFormat="1" ht="32.25" customHeight="1" x14ac:dyDescent="0.25">
      <c r="A357" s="8" t="s">
        <v>48</v>
      </c>
      <c r="B357" s="86" t="s">
        <v>84</v>
      </c>
      <c r="C357" s="72" t="s">
        <v>657</v>
      </c>
      <c r="D357" s="81" t="s">
        <v>49</v>
      </c>
      <c r="E357" s="43">
        <f>SUM(E362)</f>
        <v>2500000</v>
      </c>
      <c r="F357" s="43">
        <f>SUM(F362)</f>
        <v>0</v>
      </c>
      <c r="G357" s="56">
        <v>318179</v>
      </c>
      <c r="H357" s="235">
        <v>318178.75</v>
      </c>
      <c r="I357" s="217">
        <f t="shared" si="65"/>
        <v>0.99999921427875504</v>
      </c>
    </row>
    <row r="358" spans="1:9" s="138" customFormat="1" ht="32.25" customHeight="1" x14ac:dyDescent="0.25">
      <c r="A358" s="9" t="s">
        <v>144</v>
      </c>
      <c r="B358" s="49" t="s">
        <v>84</v>
      </c>
      <c r="C358" s="96" t="s">
        <v>811</v>
      </c>
      <c r="D358" s="96"/>
      <c r="E358" s="43"/>
      <c r="F358" s="43"/>
      <c r="G358" s="43">
        <f t="shared" ref="G358:H360" si="66">G359</f>
        <v>2445000</v>
      </c>
      <c r="H358" s="43">
        <f t="shared" si="66"/>
        <v>2445000</v>
      </c>
      <c r="I358" s="217">
        <f t="shared" si="65"/>
        <v>1</v>
      </c>
    </row>
    <row r="359" spans="1:9" s="138" customFormat="1" ht="32.25" customHeight="1" x14ac:dyDescent="0.25">
      <c r="A359" s="9" t="s">
        <v>648</v>
      </c>
      <c r="B359" s="49" t="s">
        <v>84</v>
      </c>
      <c r="C359" s="96" t="s">
        <v>811</v>
      </c>
      <c r="D359" s="96"/>
      <c r="E359" s="43"/>
      <c r="F359" s="43"/>
      <c r="G359" s="43">
        <f t="shared" si="66"/>
        <v>2445000</v>
      </c>
      <c r="H359" s="43">
        <f t="shared" si="66"/>
        <v>2445000</v>
      </c>
      <c r="I359" s="217">
        <f t="shared" si="65"/>
        <v>1</v>
      </c>
    </row>
    <row r="360" spans="1:9" s="138" customFormat="1" ht="32.25" customHeight="1" x14ac:dyDescent="0.25">
      <c r="A360" s="8" t="s">
        <v>615</v>
      </c>
      <c r="B360" s="53" t="s">
        <v>84</v>
      </c>
      <c r="C360" s="102" t="s">
        <v>811</v>
      </c>
      <c r="D360" s="102" t="s">
        <v>616</v>
      </c>
      <c r="E360" s="43"/>
      <c r="F360" s="43"/>
      <c r="G360" s="56">
        <f t="shared" si="66"/>
        <v>2445000</v>
      </c>
      <c r="H360" s="56">
        <f t="shared" si="66"/>
        <v>2445000</v>
      </c>
      <c r="I360" s="217">
        <f t="shared" si="65"/>
        <v>1</v>
      </c>
    </row>
    <row r="361" spans="1:9" s="138" customFormat="1" ht="32.25" customHeight="1" x14ac:dyDescent="0.25">
      <c r="A361" s="8" t="s">
        <v>617</v>
      </c>
      <c r="B361" s="53" t="s">
        <v>84</v>
      </c>
      <c r="C361" s="102" t="s">
        <v>811</v>
      </c>
      <c r="D361" s="102" t="s">
        <v>618</v>
      </c>
      <c r="E361" s="43"/>
      <c r="F361" s="43"/>
      <c r="G361" s="56">
        <v>2445000</v>
      </c>
      <c r="H361" s="235">
        <v>2445000</v>
      </c>
      <c r="I361" s="217">
        <f t="shared" si="65"/>
        <v>1</v>
      </c>
    </row>
    <row r="362" spans="1:9" ht="15.75" x14ac:dyDescent="0.25">
      <c r="A362" s="9" t="s">
        <v>104</v>
      </c>
      <c r="B362" s="65" t="s">
        <v>105</v>
      </c>
      <c r="C362" s="66"/>
      <c r="D362" s="67"/>
      <c r="E362" s="56">
        <f>SUM(E363)</f>
        <v>2500000</v>
      </c>
      <c r="F362" s="56">
        <f>SUM(F363)</f>
        <v>0</v>
      </c>
      <c r="G362" s="99">
        <f>G363</f>
        <v>115147994</v>
      </c>
      <c r="H362" s="99">
        <f>H363</f>
        <v>115097880.37</v>
      </c>
      <c r="I362" s="217">
        <f t="shared" si="65"/>
        <v>0.99956478937878857</v>
      </c>
    </row>
    <row r="363" spans="1:9" ht="15.75" x14ac:dyDescent="0.25">
      <c r="A363" s="9" t="s">
        <v>683</v>
      </c>
      <c r="B363" s="65" t="s">
        <v>105</v>
      </c>
      <c r="C363" s="66" t="s">
        <v>684</v>
      </c>
      <c r="D363" s="67"/>
      <c r="E363" s="56">
        <v>2500000</v>
      </c>
      <c r="F363" s="56"/>
      <c r="G363" s="99">
        <f>SUM(G364+G370+G375+G381+G391+G405+G418)</f>
        <v>115147994</v>
      </c>
      <c r="H363" s="99">
        <f>SUM(H364+H370+H375+H381+H391+H405+H418)</f>
        <v>115097880.37</v>
      </c>
      <c r="I363" s="217">
        <f t="shared" si="65"/>
        <v>0.99956478937878857</v>
      </c>
    </row>
    <row r="364" spans="1:9" s="138" customFormat="1" ht="63" x14ac:dyDescent="0.25">
      <c r="A364" s="64" t="s">
        <v>750</v>
      </c>
      <c r="B364" s="67" t="s">
        <v>105</v>
      </c>
      <c r="C364" s="96" t="s">
        <v>751</v>
      </c>
      <c r="D364" s="95"/>
      <c r="E364" s="99">
        <f>SUM(E366,E372,E386)</f>
        <v>96712000</v>
      </c>
      <c r="F364" s="99">
        <f>SUM(F366,F372,F386)</f>
        <v>250000</v>
      </c>
      <c r="G364" s="99">
        <f t="shared" ref="G364:H368" si="67">G365</f>
        <v>520200</v>
      </c>
      <c r="H364" s="99">
        <f t="shared" si="67"/>
        <v>520136</v>
      </c>
      <c r="I364" s="217">
        <f t="shared" si="65"/>
        <v>0.99987697039600154</v>
      </c>
    </row>
    <row r="365" spans="1:9" s="138" customFormat="1" ht="63" x14ac:dyDescent="0.25">
      <c r="A365" s="9" t="s">
        <v>752</v>
      </c>
      <c r="B365" s="67" t="s">
        <v>105</v>
      </c>
      <c r="C365" s="96" t="s">
        <v>753</v>
      </c>
      <c r="D365" s="95"/>
      <c r="E365" s="99">
        <f>SUM(E366,E372,E386)</f>
        <v>96712000</v>
      </c>
      <c r="F365" s="99">
        <f>SUM(F366,F372,F386)</f>
        <v>250000</v>
      </c>
      <c r="G365" s="99">
        <f t="shared" si="67"/>
        <v>520200</v>
      </c>
      <c r="H365" s="99">
        <f t="shared" si="67"/>
        <v>520136</v>
      </c>
      <c r="I365" s="217">
        <f t="shared" si="65"/>
        <v>0.99987697039600154</v>
      </c>
    </row>
    <row r="366" spans="1:9" s="138" customFormat="1" ht="63" x14ac:dyDescent="0.25">
      <c r="A366" s="9" t="s">
        <v>754</v>
      </c>
      <c r="B366" s="67" t="s">
        <v>105</v>
      </c>
      <c r="C366" s="96" t="s">
        <v>755</v>
      </c>
      <c r="D366" s="96"/>
      <c r="E366" s="99">
        <f t="shared" ref="E366:F370" si="68">SUM(E367)</f>
        <v>250000</v>
      </c>
      <c r="F366" s="99">
        <f t="shared" si="68"/>
        <v>250000</v>
      </c>
      <c r="G366" s="99">
        <f t="shared" si="67"/>
        <v>520200</v>
      </c>
      <c r="H366" s="99">
        <f t="shared" si="67"/>
        <v>520136</v>
      </c>
      <c r="I366" s="217">
        <f t="shared" si="65"/>
        <v>0.99987697039600154</v>
      </c>
    </row>
    <row r="367" spans="1:9" s="138" customFormat="1" ht="63" x14ac:dyDescent="0.25">
      <c r="A367" s="59" t="s">
        <v>156</v>
      </c>
      <c r="B367" s="67" t="s">
        <v>105</v>
      </c>
      <c r="C367" s="96" t="s">
        <v>757</v>
      </c>
      <c r="D367" s="55"/>
      <c r="E367" s="99">
        <f t="shared" si="68"/>
        <v>250000</v>
      </c>
      <c r="F367" s="99">
        <f t="shared" si="68"/>
        <v>250000</v>
      </c>
      <c r="G367" s="99">
        <f t="shared" si="67"/>
        <v>520200</v>
      </c>
      <c r="H367" s="99">
        <f t="shared" si="67"/>
        <v>520136</v>
      </c>
      <c r="I367" s="217">
        <f t="shared" si="65"/>
        <v>0.99987697039600154</v>
      </c>
    </row>
    <row r="368" spans="1:9" s="138" customFormat="1" ht="31.5" x14ac:dyDescent="0.25">
      <c r="A368" s="8" t="s">
        <v>615</v>
      </c>
      <c r="B368" s="81" t="s">
        <v>105</v>
      </c>
      <c r="C368" s="102" t="s">
        <v>757</v>
      </c>
      <c r="D368" s="55" t="s">
        <v>616</v>
      </c>
      <c r="E368" s="99">
        <f t="shared" si="68"/>
        <v>250000</v>
      </c>
      <c r="F368" s="99">
        <f t="shared" si="68"/>
        <v>250000</v>
      </c>
      <c r="G368" s="100">
        <f t="shared" si="67"/>
        <v>520200</v>
      </c>
      <c r="H368" s="100">
        <f t="shared" si="67"/>
        <v>520136</v>
      </c>
      <c r="I368" s="217">
        <f t="shared" si="65"/>
        <v>0.99987697039600154</v>
      </c>
    </row>
    <row r="369" spans="1:9" s="138" customFormat="1" ht="31.5" x14ac:dyDescent="0.25">
      <c r="A369" s="8" t="s">
        <v>617</v>
      </c>
      <c r="B369" s="81" t="s">
        <v>105</v>
      </c>
      <c r="C369" s="102" t="s">
        <v>757</v>
      </c>
      <c r="D369" s="55" t="s">
        <v>618</v>
      </c>
      <c r="E369" s="99">
        <f t="shared" si="68"/>
        <v>250000</v>
      </c>
      <c r="F369" s="99">
        <f t="shared" si="68"/>
        <v>250000</v>
      </c>
      <c r="G369" s="100">
        <v>520200</v>
      </c>
      <c r="H369" s="235">
        <v>520136</v>
      </c>
      <c r="I369" s="217">
        <f t="shared" si="65"/>
        <v>0.99987697039600154</v>
      </c>
    </row>
    <row r="370" spans="1:9" ht="63" hidden="1" x14ac:dyDescent="0.25">
      <c r="A370" s="64" t="s">
        <v>132</v>
      </c>
      <c r="B370" s="65" t="s">
        <v>105</v>
      </c>
      <c r="C370" s="111" t="s">
        <v>44</v>
      </c>
      <c r="D370" s="67"/>
      <c r="E370" s="100">
        <f t="shared" si="68"/>
        <v>250000</v>
      </c>
      <c r="F370" s="100">
        <f t="shared" si="68"/>
        <v>250000</v>
      </c>
      <c r="G370" s="99">
        <f t="shared" ref="G370:H373" si="69">G371</f>
        <v>0</v>
      </c>
      <c r="H370" s="99">
        <f t="shared" si="69"/>
        <v>0</v>
      </c>
      <c r="I370" s="217" t="e">
        <f t="shared" si="65"/>
        <v>#DIV/0!</v>
      </c>
    </row>
    <row r="371" spans="1:9" ht="78.75" hidden="1" x14ac:dyDescent="0.25">
      <c r="A371" s="64" t="s">
        <v>153</v>
      </c>
      <c r="B371" s="65" t="s">
        <v>105</v>
      </c>
      <c r="C371" s="111" t="s">
        <v>45</v>
      </c>
      <c r="D371" s="67"/>
      <c r="E371" s="100">
        <v>250000</v>
      </c>
      <c r="F371" s="100">
        <v>250000</v>
      </c>
      <c r="G371" s="99">
        <f t="shared" si="69"/>
        <v>0</v>
      </c>
      <c r="H371" s="99">
        <f t="shared" si="69"/>
        <v>0</v>
      </c>
      <c r="I371" s="217" t="e">
        <f t="shared" si="65"/>
        <v>#DIV/0!</v>
      </c>
    </row>
    <row r="372" spans="1:9" s="138" customFormat="1" ht="47.25" hidden="1" x14ac:dyDescent="0.25">
      <c r="A372" s="92" t="s">
        <v>46</v>
      </c>
      <c r="B372" s="65" t="s">
        <v>105</v>
      </c>
      <c r="C372" s="111" t="s">
        <v>47</v>
      </c>
      <c r="D372" s="67"/>
      <c r="E372" s="99">
        <f>SUM(E373,E381)</f>
        <v>57442000</v>
      </c>
      <c r="F372" s="99">
        <f>SUM(F373,F381)</f>
        <v>0</v>
      </c>
      <c r="G372" s="99">
        <f t="shared" si="69"/>
        <v>0</v>
      </c>
      <c r="H372" s="99">
        <f t="shared" si="69"/>
        <v>0</v>
      </c>
      <c r="I372" s="217" t="e">
        <f t="shared" si="65"/>
        <v>#DIV/0!</v>
      </c>
    </row>
    <row r="373" spans="1:9" s="138" customFormat="1" ht="31.5" hidden="1" x14ac:dyDescent="0.25">
      <c r="A373" s="91" t="s">
        <v>36</v>
      </c>
      <c r="B373" s="86" t="s">
        <v>105</v>
      </c>
      <c r="C373" s="232" t="s">
        <v>47</v>
      </c>
      <c r="D373" s="55" t="s">
        <v>37</v>
      </c>
      <c r="E373" s="43">
        <f>SUM(E374)</f>
        <v>90000</v>
      </c>
      <c r="F373" s="43">
        <f>SUM(F374)</f>
        <v>0</v>
      </c>
      <c r="G373" s="100">
        <f t="shared" si="69"/>
        <v>0</v>
      </c>
      <c r="H373" s="100">
        <f t="shared" si="69"/>
        <v>0</v>
      </c>
      <c r="I373" s="217" t="e">
        <f t="shared" si="65"/>
        <v>#DIV/0!</v>
      </c>
    </row>
    <row r="374" spans="1:9" s="138" customFormat="1" ht="15.75" hidden="1" x14ac:dyDescent="0.25">
      <c r="A374" s="8" t="s">
        <v>48</v>
      </c>
      <c r="B374" s="86" t="s">
        <v>105</v>
      </c>
      <c r="C374" s="232" t="s">
        <v>47</v>
      </c>
      <c r="D374" s="55" t="s">
        <v>49</v>
      </c>
      <c r="E374" s="43">
        <f>SUM(E375,E378)</f>
        <v>90000</v>
      </c>
      <c r="F374" s="43">
        <f>SUM(F375,F378)</f>
        <v>0</v>
      </c>
      <c r="G374" s="100"/>
      <c r="H374" s="235"/>
      <c r="I374" s="217" t="e">
        <f t="shared" si="65"/>
        <v>#DIV/0!</v>
      </c>
    </row>
    <row r="375" spans="1:9" s="138" customFormat="1" ht="63" x14ac:dyDescent="0.25">
      <c r="A375" s="64" t="s">
        <v>110</v>
      </c>
      <c r="B375" s="65" t="s">
        <v>105</v>
      </c>
      <c r="C375" s="66" t="s">
        <v>685</v>
      </c>
      <c r="D375" s="67"/>
      <c r="E375" s="43">
        <f t="shared" ref="E375:H376" si="70">SUM(E376)</f>
        <v>50000</v>
      </c>
      <c r="F375" s="43">
        <f t="shared" si="70"/>
        <v>0</v>
      </c>
      <c r="G375" s="99">
        <f t="shared" si="70"/>
        <v>72000</v>
      </c>
      <c r="H375" s="99">
        <f t="shared" si="70"/>
        <v>72000</v>
      </c>
      <c r="I375" s="217">
        <f t="shared" si="65"/>
        <v>1</v>
      </c>
    </row>
    <row r="376" spans="1:9" ht="29.25" customHeight="1" x14ac:dyDescent="0.25">
      <c r="A376" s="9" t="s">
        <v>50</v>
      </c>
      <c r="B376" s="65" t="s">
        <v>105</v>
      </c>
      <c r="C376" s="66" t="s">
        <v>56</v>
      </c>
      <c r="D376" s="67"/>
      <c r="E376" s="56">
        <f t="shared" si="70"/>
        <v>50000</v>
      </c>
      <c r="F376" s="56">
        <f t="shared" si="70"/>
        <v>0</v>
      </c>
      <c r="G376" s="99">
        <f t="shared" si="70"/>
        <v>72000</v>
      </c>
      <c r="H376" s="99">
        <f t="shared" si="70"/>
        <v>72000</v>
      </c>
      <c r="I376" s="217">
        <f t="shared" si="65"/>
        <v>1</v>
      </c>
    </row>
    <row r="377" spans="1:9" ht="16.5" customHeight="1" x14ac:dyDescent="0.25">
      <c r="A377" s="64" t="s">
        <v>57</v>
      </c>
      <c r="B377" s="65" t="s">
        <v>105</v>
      </c>
      <c r="C377" s="66" t="s">
        <v>58</v>
      </c>
      <c r="D377" s="67"/>
      <c r="E377" s="56">
        <v>50000</v>
      </c>
      <c r="F377" s="56"/>
      <c r="G377" s="99">
        <f t="shared" ref="G377:H379" si="71">SUM(G378)</f>
        <v>72000</v>
      </c>
      <c r="H377" s="99">
        <f t="shared" si="71"/>
        <v>72000</v>
      </c>
      <c r="I377" s="217">
        <f t="shared" si="65"/>
        <v>1</v>
      </c>
    </row>
    <row r="378" spans="1:9" s="138" customFormat="1" ht="31.5" x14ac:dyDescent="0.25">
      <c r="A378" s="9" t="s">
        <v>106</v>
      </c>
      <c r="B378" s="65" t="s">
        <v>105</v>
      </c>
      <c r="C378" s="66" t="s">
        <v>107</v>
      </c>
      <c r="D378" s="67"/>
      <c r="E378" s="43">
        <f>SUM(E379)</f>
        <v>40000</v>
      </c>
      <c r="F378" s="43">
        <f>SUM(F379)</f>
        <v>0</v>
      </c>
      <c r="G378" s="99">
        <f t="shared" si="71"/>
        <v>72000</v>
      </c>
      <c r="H378" s="99">
        <f t="shared" si="71"/>
        <v>72000</v>
      </c>
      <c r="I378" s="217">
        <f t="shared" si="65"/>
        <v>1</v>
      </c>
    </row>
    <row r="379" spans="1:9" ht="32.25" customHeight="1" x14ac:dyDescent="0.25">
      <c r="A379" s="91" t="s">
        <v>36</v>
      </c>
      <c r="B379" s="86" t="s">
        <v>105</v>
      </c>
      <c r="C379" s="72" t="s">
        <v>107</v>
      </c>
      <c r="D379" s="81" t="s">
        <v>37</v>
      </c>
      <c r="E379" s="56">
        <f>SUM(E380)</f>
        <v>40000</v>
      </c>
      <c r="F379" s="56">
        <f>SUM(F380)</f>
        <v>0</v>
      </c>
      <c r="G379" s="100">
        <f t="shared" si="71"/>
        <v>72000</v>
      </c>
      <c r="H379" s="100">
        <f t="shared" si="71"/>
        <v>72000</v>
      </c>
      <c r="I379" s="217">
        <f t="shared" si="65"/>
        <v>1</v>
      </c>
    </row>
    <row r="380" spans="1:9" ht="16.5" customHeight="1" x14ac:dyDescent="0.25">
      <c r="A380" s="8" t="s">
        <v>48</v>
      </c>
      <c r="B380" s="86" t="s">
        <v>105</v>
      </c>
      <c r="C380" s="72" t="s">
        <v>107</v>
      </c>
      <c r="D380" s="81" t="s">
        <v>49</v>
      </c>
      <c r="E380" s="56">
        <v>40000</v>
      </c>
      <c r="F380" s="56"/>
      <c r="G380" s="100">
        <v>72000</v>
      </c>
      <c r="H380" s="235">
        <v>72000</v>
      </c>
      <c r="I380" s="217">
        <f t="shared" si="65"/>
        <v>1</v>
      </c>
    </row>
    <row r="381" spans="1:9" s="138" customFormat="1" ht="45.75" customHeight="1" x14ac:dyDescent="0.25">
      <c r="A381" s="175" t="s">
        <v>807</v>
      </c>
      <c r="B381" s="116" t="s">
        <v>105</v>
      </c>
      <c r="C381" s="117" t="s">
        <v>70</v>
      </c>
      <c r="D381" s="118"/>
      <c r="E381" s="99">
        <f t="shared" ref="E381:F384" si="72">SUM(E382)</f>
        <v>57352000</v>
      </c>
      <c r="F381" s="99">
        <f t="shared" si="72"/>
        <v>0</v>
      </c>
      <c r="G381" s="278">
        <f t="shared" ref="G381:H385" si="73">SUM(G382)</f>
        <v>68919257</v>
      </c>
      <c r="H381" s="278">
        <f t="shared" si="73"/>
        <v>68875039.680000007</v>
      </c>
      <c r="I381" s="217">
        <f t="shared" si="65"/>
        <v>0.99935841850413454</v>
      </c>
    </row>
    <row r="382" spans="1:9" s="138" customFormat="1" ht="48.75" customHeight="1" x14ac:dyDescent="0.25">
      <c r="A382" s="9" t="s">
        <v>157</v>
      </c>
      <c r="B382" s="65" t="s">
        <v>105</v>
      </c>
      <c r="C382" s="94" t="s">
        <v>194</v>
      </c>
      <c r="D382" s="67"/>
      <c r="E382" s="99">
        <f t="shared" si="72"/>
        <v>57352000</v>
      </c>
      <c r="F382" s="99">
        <f t="shared" si="72"/>
        <v>0</v>
      </c>
      <c r="G382" s="99">
        <f>SUM(G383+G387)</f>
        <v>68919257</v>
      </c>
      <c r="H382" s="99">
        <f>SUM(H383+H387)</f>
        <v>68875039.680000007</v>
      </c>
      <c r="I382" s="217">
        <f t="shared" si="65"/>
        <v>0.99935841850413454</v>
      </c>
    </row>
    <row r="383" spans="1:9" s="138" customFormat="1" ht="47.25" x14ac:dyDescent="0.25">
      <c r="A383" s="9" t="s">
        <v>195</v>
      </c>
      <c r="B383" s="65" t="s">
        <v>105</v>
      </c>
      <c r="C383" s="94" t="s">
        <v>196</v>
      </c>
      <c r="D383" s="67"/>
      <c r="E383" s="99">
        <f t="shared" si="72"/>
        <v>57352000</v>
      </c>
      <c r="F383" s="99">
        <f t="shared" si="72"/>
        <v>0</v>
      </c>
      <c r="G383" s="99">
        <f t="shared" si="73"/>
        <v>68832657</v>
      </c>
      <c r="H383" s="99">
        <f t="shared" si="73"/>
        <v>68832604.680000007</v>
      </c>
      <c r="I383" s="217">
        <f t="shared" si="65"/>
        <v>0.99999923989567929</v>
      </c>
    </row>
    <row r="384" spans="1:9" ht="33.75" customHeight="1" x14ac:dyDescent="0.25">
      <c r="A384" s="93" t="s">
        <v>197</v>
      </c>
      <c r="B384" s="65" t="s">
        <v>105</v>
      </c>
      <c r="C384" s="94" t="s">
        <v>198</v>
      </c>
      <c r="D384" s="67"/>
      <c r="E384" s="100">
        <f t="shared" si="72"/>
        <v>57352000</v>
      </c>
      <c r="F384" s="100">
        <f t="shared" si="72"/>
        <v>0</v>
      </c>
      <c r="G384" s="99">
        <f t="shared" si="73"/>
        <v>68832657</v>
      </c>
      <c r="H384" s="99">
        <f t="shared" si="73"/>
        <v>68832604.680000007</v>
      </c>
      <c r="I384" s="217">
        <f t="shared" si="65"/>
        <v>0.99999923989567929</v>
      </c>
    </row>
    <row r="385" spans="1:9" ht="14.25" customHeight="1" x14ac:dyDescent="0.25">
      <c r="A385" s="91" t="s">
        <v>36</v>
      </c>
      <c r="B385" s="86" t="s">
        <v>105</v>
      </c>
      <c r="C385" s="97" t="s">
        <v>198</v>
      </c>
      <c r="D385" s="81" t="s">
        <v>37</v>
      </c>
      <c r="E385" s="100">
        <v>57352000</v>
      </c>
      <c r="F385" s="100"/>
      <c r="G385" s="100">
        <f t="shared" si="73"/>
        <v>68832657</v>
      </c>
      <c r="H385" s="100">
        <f t="shared" si="73"/>
        <v>68832604.680000007</v>
      </c>
      <c r="I385" s="217">
        <f t="shared" si="65"/>
        <v>0.99999923989567929</v>
      </c>
    </row>
    <row r="386" spans="1:9" s="138" customFormat="1" ht="15.75" x14ac:dyDescent="0.25">
      <c r="A386" s="8" t="s">
        <v>48</v>
      </c>
      <c r="B386" s="86" t="s">
        <v>105</v>
      </c>
      <c r="C386" s="97" t="s">
        <v>198</v>
      </c>
      <c r="D386" s="81" t="s">
        <v>49</v>
      </c>
      <c r="E386" s="43">
        <f>SUM(E391)</f>
        <v>39020000</v>
      </c>
      <c r="F386" s="43">
        <f>SUM(F391)</f>
        <v>0</v>
      </c>
      <c r="G386" s="100">
        <v>68832657</v>
      </c>
      <c r="H386" s="235">
        <v>68832604.680000007</v>
      </c>
      <c r="I386" s="217">
        <f t="shared" si="65"/>
        <v>0.99999923989567929</v>
      </c>
    </row>
    <row r="387" spans="1:9" s="138" customFormat="1" ht="78.75" x14ac:dyDescent="0.25">
      <c r="A387" s="9" t="s">
        <v>137</v>
      </c>
      <c r="B387" s="65" t="s">
        <v>105</v>
      </c>
      <c r="C387" s="111" t="s">
        <v>441</v>
      </c>
      <c r="D387" s="81"/>
      <c r="E387" s="80"/>
      <c r="F387" s="80"/>
      <c r="G387" s="99">
        <f t="shared" ref="G387:H389" si="74">G388</f>
        <v>86600</v>
      </c>
      <c r="H387" s="99">
        <f t="shared" si="74"/>
        <v>42435</v>
      </c>
      <c r="I387" s="217">
        <f t="shared" si="65"/>
        <v>0.49001154734411084</v>
      </c>
    </row>
    <row r="388" spans="1:9" s="138" customFormat="1" ht="63" x14ac:dyDescent="0.25">
      <c r="A388" s="93" t="s">
        <v>138</v>
      </c>
      <c r="B388" s="65" t="s">
        <v>105</v>
      </c>
      <c r="C388" s="111" t="s">
        <v>440</v>
      </c>
      <c r="D388" s="81"/>
      <c r="E388" s="80"/>
      <c r="F388" s="80"/>
      <c r="G388" s="99">
        <f t="shared" si="74"/>
        <v>86600</v>
      </c>
      <c r="H388" s="99">
        <f t="shared" si="74"/>
        <v>42435</v>
      </c>
      <c r="I388" s="248">
        <f t="shared" si="65"/>
        <v>0.49001154734411084</v>
      </c>
    </row>
    <row r="389" spans="1:9" s="138" customFormat="1" ht="31.5" x14ac:dyDescent="0.25">
      <c r="A389" s="91" t="s">
        <v>36</v>
      </c>
      <c r="B389" s="86" t="s">
        <v>105</v>
      </c>
      <c r="C389" s="232" t="s">
        <v>440</v>
      </c>
      <c r="D389" s="81" t="s">
        <v>37</v>
      </c>
      <c r="E389" s="80"/>
      <c r="F389" s="80"/>
      <c r="G389" s="100">
        <f t="shared" si="74"/>
        <v>86600</v>
      </c>
      <c r="H389" s="100">
        <f t="shared" si="74"/>
        <v>42435</v>
      </c>
      <c r="I389" s="248">
        <f t="shared" si="65"/>
        <v>0.49001154734411084</v>
      </c>
    </row>
    <row r="390" spans="1:9" s="138" customFormat="1" ht="47.25" x14ac:dyDescent="0.25">
      <c r="A390" s="91" t="s">
        <v>139</v>
      </c>
      <c r="B390" s="86" t="s">
        <v>105</v>
      </c>
      <c r="C390" s="232" t="s">
        <v>440</v>
      </c>
      <c r="D390" s="81" t="s">
        <v>39</v>
      </c>
      <c r="E390" s="80"/>
      <c r="F390" s="80"/>
      <c r="G390" s="100">
        <v>86600</v>
      </c>
      <c r="H390" s="247">
        <v>42435</v>
      </c>
      <c r="I390" s="248">
        <f t="shared" si="65"/>
        <v>0.49001154734411084</v>
      </c>
    </row>
    <row r="391" spans="1:9" s="138" customFormat="1" ht="47.25" x14ac:dyDescent="0.25">
      <c r="A391" s="64" t="s">
        <v>808</v>
      </c>
      <c r="B391" s="65" t="s">
        <v>105</v>
      </c>
      <c r="C391" s="66" t="s">
        <v>199</v>
      </c>
      <c r="D391" s="51"/>
      <c r="E391" s="43">
        <f t="shared" ref="E391:F394" si="75">SUM(E392)</f>
        <v>39020000</v>
      </c>
      <c r="F391" s="43">
        <f t="shared" si="75"/>
        <v>0</v>
      </c>
      <c r="G391" s="43">
        <f>SUM(G392,G397)</f>
        <v>44837000</v>
      </c>
      <c r="H391" s="43">
        <f>SUM(H392,H397)</f>
        <v>44831687.689999998</v>
      </c>
      <c r="I391" s="217">
        <f t="shared" si="65"/>
        <v>0.99988151950398108</v>
      </c>
    </row>
    <row r="392" spans="1:9" s="138" customFormat="1" ht="49.5" customHeight="1" x14ac:dyDescent="0.25">
      <c r="A392" s="64" t="s">
        <v>158</v>
      </c>
      <c r="B392" s="49" t="s">
        <v>105</v>
      </c>
      <c r="C392" s="66" t="s">
        <v>200</v>
      </c>
      <c r="D392" s="51"/>
      <c r="E392" s="43">
        <f t="shared" si="75"/>
        <v>39020000</v>
      </c>
      <c r="F392" s="43">
        <f t="shared" si="75"/>
        <v>0</v>
      </c>
      <c r="G392" s="43">
        <f t="shared" ref="G392:H395" si="76">SUM(G393)</f>
        <v>44837000</v>
      </c>
      <c r="H392" s="43">
        <f t="shared" si="76"/>
        <v>44831687.689999998</v>
      </c>
      <c r="I392" s="217">
        <f t="shared" si="65"/>
        <v>0.99988151950398108</v>
      </c>
    </row>
    <row r="393" spans="1:9" s="138" customFormat="1" ht="47.25" customHeight="1" x14ac:dyDescent="0.25">
      <c r="A393" s="64" t="s">
        <v>159</v>
      </c>
      <c r="B393" s="49" t="s">
        <v>105</v>
      </c>
      <c r="C393" s="66" t="s">
        <v>201</v>
      </c>
      <c r="D393" s="51"/>
      <c r="E393" s="43">
        <f t="shared" si="75"/>
        <v>39020000</v>
      </c>
      <c r="F393" s="43">
        <f t="shared" si="75"/>
        <v>0</v>
      </c>
      <c r="G393" s="43">
        <f t="shared" si="76"/>
        <v>44837000</v>
      </c>
      <c r="H393" s="43">
        <f t="shared" si="76"/>
        <v>44831687.689999998</v>
      </c>
      <c r="I393" s="217">
        <f t="shared" si="65"/>
        <v>0.99988151950398108</v>
      </c>
    </row>
    <row r="394" spans="1:9" ht="30" customHeight="1" x14ac:dyDescent="0.25">
      <c r="A394" s="93" t="s">
        <v>197</v>
      </c>
      <c r="B394" s="49" t="s">
        <v>105</v>
      </c>
      <c r="C394" s="66" t="s">
        <v>202</v>
      </c>
      <c r="D394" s="51"/>
      <c r="E394" s="56">
        <f t="shared" si="75"/>
        <v>39020000</v>
      </c>
      <c r="F394" s="56">
        <f t="shared" si="75"/>
        <v>0</v>
      </c>
      <c r="G394" s="43">
        <f t="shared" si="76"/>
        <v>44837000</v>
      </c>
      <c r="H394" s="43">
        <f t="shared" si="76"/>
        <v>44831687.689999998</v>
      </c>
      <c r="I394" s="217">
        <f t="shared" si="65"/>
        <v>0.99988151950398108</v>
      </c>
    </row>
    <row r="395" spans="1:9" ht="18" customHeight="1" x14ac:dyDescent="0.25">
      <c r="A395" s="91" t="s">
        <v>36</v>
      </c>
      <c r="B395" s="53" t="s">
        <v>105</v>
      </c>
      <c r="C395" s="72" t="s">
        <v>202</v>
      </c>
      <c r="D395" s="55" t="s">
        <v>37</v>
      </c>
      <c r="E395" s="56">
        <v>39020000</v>
      </c>
      <c r="F395" s="56"/>
      <c r="G395" s="56">
        <f t="shared" si="76"/>
        <v>44837000</v>
      </c>
      <c r="H395" s="56">
        <f t="shared" si="76"/>
        <v>44831687.689999998</v>
      </c>
      <c r="I395" s="217">
        <f t="shared" si="65"/>
        <v>0.99988151950398108</v>
      </c>
    </row>
    <row r="396" spans="1:9" s="138" customFormat="1" ht="18" customHeight="1" x14ac:dyDescent="0.25">
      <c r="A396" s="8" t="s">
        <v>48</v>
      </c>
      <c r="B396" s="53" t="s">
        <v>105</v>
      </c>
      <c r="C396" s="72" t="s">
        <v>202</v>
      </c>
      <c r="D396" s="55" t="s">
        <v>49</v>
      </c>
      <c r="E396" s="43">
        <f t="shared" ref="E396:F398" si="77">SUM(E397)</f>
        <v>335000</v>
      </c>
      <c r="F396" s="43">
        <f t="shared" si="77"/>
        <v>0</v>
      </c>
      <c r="G396" s="56">
        <v>44837000</v>
      </c>
      <c r="H396" s="235">
        <v>44831687.689999998</v>
      </c>
      <c r="I396" s="217">
        <f t="shared" si="65"/>
        <v>0.99988151950398108</v>
      </c>
    </row>
    <row r="397" spans="1:9" s="138" customFormat="1" ht="47.25" hidden="1" x14ac:dyDescent="0.25">
      <c r="A397" s="64" t="s">
        <v>160</v>
      </c>
      <c r="B397" s="65" t="s">
        <v>105</v>
      </c>
      <c r="C397" s="66" t="s">
        <v>161</v>
      </c>
      <c r="D397" s="67"/>
      <c r="E397" s="43">
        <f t="shared" si="77"/>
        <v>335000</v>
      </c>
      <c r="F397" s="43">
        <f t="shared" si="77"/>
        <v>0</v>
      </c>
      <c r="G397" s="196">
        <f>G398</f>
        <v>0</v>
      </c>
      <c r="H397" s="196">
        <f>H398</f>
        <v>0</v>
      </c>
      <c r="I397" s="217" t="e">
        <f t="shared" si="65"/>
        <v>#DIV/0!</v>
      </c>
    </row>
    <row r="398" spans="1:9" s="138" customFormat="1" ht="63" hidden="1" customHeight="1" x14ac:dyDescent="0.25">
      <c r="A398" s="64" t="s">
        <v>162</v>
      </c>
      <c r="B398" s="65" t="s">
        <v>105</v>
      </c>
      <c r="C398" s="66" t="s">
        <v>163</v>
      </c>
      <c r="D398" s="67"/>
      <c r="E398" s="43">
        <f t="shared" si="77"/>
        <v>335000</v>
      </c>
      <c r="F398" s="43">
        <f t="shared" si="77"/>
        <v>0</v>
      </c>
      <c r="G398" s="196">
        <f>G400+G403</f>
        <v>0</v>
      </c>
      <c r="H398" s="196">
        <f>H400+H403</f>
        <v>0</v>
      </c>
      <c r="I398" s="217" t="e">
        <f t="shared" si="65"/>
        <v>#DIV/0!</v>
      </c>
    </row>
    <row r="399" spans="1:9" s="138" customFormat="1" ht="49.5" hidden="1" customHeight="1" x14ac:dyDescent="0.25">
      <c r="A399" s="61" t="s">
        <v>102</v>
      </c>
      <c r="B399" s="65" t="s">
        <v>105</v>
      </c>
      <c r="C399" s="66" t="s">
        <v>164</v>
      </c>
      <c r="D399" s="67"/>
      <c r="E399" s="43">
        <f>SUM(E400,E404,E408)</f>
        <v>335000</v>
      </c>
      <c r="F399" s="43">
        <f>SUM(F400,F404,F408)</f>
        <v>0</v>
      </c>
      <c r="G399" s="196">
        <f>G400</f>
        <v>0</v>
      </c>
      <c r="H399" s="196">
        <f>H400</f>
        <v>0</v>
      </c>
      <c r="I399" s="217" t="e">
        <f t="shared" si="65"/>
        <v>#DIV/0!</v>
      </c>
    </row>
    <row r="400" spans="1:9" s="138" customFormat="1" ht="31.5" hidden="1" x14ac:dyDescent="0.25">
      <c r="A400" s="184" t="s">
        <v>36</v>
      </c>
      <c r="B400" s="86" t="s">
        <v>105</v>
      </c>
      <c r="C400" s="72" t="s">
        <v>164</v>
      </c>
      <c r="D400" s="81" t="s">
        <v>37</v>
      </c>
      <c r="E400" s="43">
        <f t="shared" ref="E400:F402" si="78">SUM(E401)</f>
        <v>125000</v>
      </c>
      <c r="F400" s="43">
        <f t="shared" si="78"/>
        <v>0</v>
      </c>
      <c r="G400" s="197">
        <f>G401</f>
        <v>0</v>
      </c>
      <c r="H400" s="197">
        <f>H401</f>
        <v>0</v>
      </c>
      <c r="I400" s="217" t="e">
        <f t="shared" si="65"/>
        <v>#DIV/0!</v>
      </c>
    </row>
    <row r="401" spans="1:9" s="138" customFormat="1" ht="15.75" hidden="1" x14ac:dyDescent="0.25">
      <c r="A401" s="126" t="s">
        <v>48</v>
      </c>
      <c r="B401" s="86" t="s">
        <v>105</v>
      </c>
      <c r="C401" s="72" t="s">
        <v>164</v>
      </c>
      <c r="D401" s="81" t="s">
        <v>49</v>
      </c>
      <c r="E401" s="43">
        <f t="shared" si="78"/>
        <v>125000</v>
      </c>
      <c r="F401" s="43">
        <f t="shared" si="78"/>
        <v>0</v>
      </c>
      <c r="G401" s="197"/>
      <c r="H401" s="245"/>
      <c r="I401" s="217" t="e">
        <f t="shared" si="65"/>
        <v>#DIV/0!</v>
      </c>
    </row>
    <row r="402" spans="1:9" ht="31.5" hidden="1" x14ac:dyDescent="0.25">
      <c r="A402" s="64" t="s">
        <v>108</v>
      </c>
      <c r="B402" s="65" t="s">
        <v>105</v>
      </c>
      <c r="C402" s="66" t="s">
        <v>165</v>
      </c>
      <c r="D402" s="67"/>
      <c r="E402" s="56">
        <f t="shared" si="78"/>
        <v>125000</v>
      </c>
      <c r="F402" s="56">
        <f t="shared" si="78"/>
        <v>0</v>
      </c>
      <c r="G402" s="196">
        <f>G403</f>
        <v>0</v>
      </c>
      <c r="H402" s="196">
        <f>H403</f>
        <v>0</v>
      </c>
      <c r="I402" s="217" t="e">
        <f t="shared" si="65"/>
        <v>#DIV/0!</v>
      </c>
    </row>
    <row r="403" spans="1:9" ht="31.5" hidden="1" x14ac:dyDescent="0.25">
      <c r="A403" s="184" t="s">
        <v>36</v>
      </c>
      <c r="B403" s="86" t="s">
        <v>105</v>
      </c>
      <c r="C403" s="72" t="s">
        <v>165</v>
      </c>
      <c r="D403" s="81" t="s">
        <v>37</v>
      </c>
      <c r="E403" s="56">
        <v>125000</v>
      </c>
      <c r="F403" s="56"/>
      <c r="G403" s="197">
        <f>G404</f>
        <v>0</v>
      </c>
      <c r="H403" s="197">
        <f>H404</f>
        <v>0</v>
      </c>
      <c r="I403" s="217" t="e">
        <f t="shared" si="65"/>
        <v>#DIV/0!</v>
      </c>
    </row>
    <row r="404" spans="1:9" s="138" customFormat="1" ht="15.75" hidden="1" x14ac:dyDescent="0.25">
      <c r="A404" s="126" t="s">
        <v>48</v>
      </c>
      <c r="B404" s="86" t="s">
        <v>105</v>
      </c>
      <c r="C404" s="72" t="s">
        <v>165</v>
      </c>
      <c r="D404" s="81" t="s">
        <v>49</v>
      </c>
      <c r="E404" s="43">
        <f t="shared" ref="E404:F406" si="79">SUM(E405)</f>
        <v>75000</v>
      </c>
      <c r="F404" s="43">
        <f t="shared" si="79"/>
        <v>0</v>
      </c>
      <c r="G404" s="197"/>
      <c r="H404" s="245">
        <v>0</v>
      </c>
      <c r="I404" s="217" t="e">
        <f t="shared" si="65"/>
        <v>#DIV/0!</v>
      </c>
    </row>
    <row r="405" spans="1:9" s="138" customFormat="1" ht="63" x14ac:dyDescent="0.25">
      <c r="A405" s="64" t="s">
        <v>797</v>
      </c>
      <c r="B405" s="65" t="s">
        <v>105</v>
      </c>
      <c r="C405" s="66" t="s">
        <v>694</v>
      </c>
      <c r="D405" s="81"/>
      <c r="E405" s="43">
        <f t="shared" si="79"/>
        <v>75000</v>
      </c>
      <c r="F405" s="43">
        <f t="shared" si="79"/>
        <v>0</v>
      </c>
      <c r="G405" s="272">
        <f>SUM(G406+G413)</f>
        <v>331537</v>
      </c>
      <c r="H405" s="272">
        <f>SUM(H406+H413)</f>
        <v>331017</v>
      </c>
      <c r="I405" s="217">
        <f t="shared" si="65"/>
        <v>0.99843154761007069</v>
      </c>
    </row>
    <row r="406" spans="1:9" ht="32.25" customHeight="1" x14ac:dyDescent="0.25">
      <c r="A406" s="64" t="s">
        <v>115</v>
      </c>
      <c r="B406" s="65" t="s">
        <v>105</v>
      </c>
      <c r="C406" s="66" t="s">
        <v>116</v>
      </c>
      <c r="D406" s="81"/>
      <c r="E406" s="56">
        <f t="shared" si="79"/>
        <v>75000</v>
      </c>
      <c r="F406" s="56">
        <f t="shared" si="79"/>
        <v>0</v>
      </c>
      <c r="G406" s="272">
        <f>G407+G410</f>
        <v>156700</v>
      </c>
      <c r="H406" s="272">
        <f>H407+H410</f>
        <v>156260</v>
      </c>
      <c r="I406" s="217">
        <f t="shared" si="65"/>
        <v>0.99719208679004467</v>
      </c>
    </row>
    <row r="407" spans="1:9" ht="30" customHeight="1" x14ac:dyDescent="0.25">
      <c r="A407" s="64" t="s">
        <v>117</v>
      </c>
      <c r="B407" s="65" t="s">
        <v>105</v>
      </c>
      <c r="C407" s="66" t="s">
        <v>695</v>
      </c>
      <c r="D407" s="67"/>
      <c r="E407" s="56">
        <v>75000</v>
      </c>
      <c r="F407" s="56"/>
      <c r="G407" s="234">
        <f>G408</f>
        <v>146700</v>
      </c>
      <c r="H407" s="234">
        <f>H408</f>
        <v>146260</v>
      </c>
      <c r="I407" s="217">
        <f t="shared" si="65"/>
        <v>0.99700068166325839</v>
      </c>
    </row>
    <row r="408" spans="1:9" s="138" customFormat="1" ht="30" customHeight="1" x14ac:dyDescent="0.25">
      <c r="A408" s="91" t="s">
        <v>36</v>
      </c>
      <c r="B408" s="86" t="s">
        <v>105</v>
      </c>
      <c r="C408" s="72" t="s">
        <v>696</v>
      </c>
      <c r="D408" s="81" t="s">
        <v>37</v>
      </c>
      <c r="E408" s="43">
        <f>SUM(E409)</f>
        <v>135000</v>
      </c>
      <c r="F408" s="43">
        <f>SUM(F409)</f>
        <v>0</v>
      </c>
      <c r="G408" s="100">
        <f>SUM(G409)</f>
        <v>146700</v>
      </c>
      <c r="H408" s="100">
        <f>SUM(H409)</f>
        <v>146260</v>
      </c>
      <c r="I408" s="217">
        <f t="shared" si="65"/>
        <v>0.99700068166325839</v>
      </c>
    </row>
    <row r="409" spans="1:9" s="138" customFormat="1" ht="15.75" x14ac:dyDescent="0.25">
      <c r="A409" s="8" t="s">
        <v>48</v>
      </c>
      <c r="B409" s="86" t="s">
        <v>105</v>
      </c>
      <c r="C409" s="72" t="s">
        <v>696</v>
      </c>
      <c r="D409" s="81" t="s">
        <v>49</v>
      </c>
      <c r="E409" s="43">
        <f>SUM(E413)</f>
        <v>135000</v>
      </c>
      <c r="F409" s="43">
        <f>SUM(F413)</f>
        <v>0</v>
      </c>
      <c r="G409" s="100">
        <v>146700</v>
      </c>
      <c r="H409" s="247">
        <v>146260</v>
      </c>
      <c r="I409" s="217">
        <f t="shared" si="65"/>
        <v>0.99700068166325839</v>
      </c>
    </row>
    <row r="410" spans="1:9" s="138" customFormat="1" ht="63" x14ac:dyDescent="0.25">
      <c r="A410" s="64" t="s">
        <v>118</v>
      </c>
      <c r="B410" s="65" t="s">
        <v>84</v>
      </c>
      <c r="C410" s="66" t="s">
        <v>119</v>
      </c>
      <c r="D410" s="67"/>
      <c r="E410" s="43"/>
      <c r="F410" s="43"/>
      <c r="G410" s="99">
        <f>G411</f>
        <v>10000</v>
      </c>
      <c r="H410" s="99">
        <f>H411</f>
        <v>10000</v>
      </c>
      <c r="I410" s="217">
        <f t="shared" si="65"/>
        <v>1</v>
      </c>
    </row>
    <row r="411" spans="1:9" s="138" customFormat="1" ht="31.5" x14ac:dyDescent="0.25">
      <c r="A411" s="91" t="s">
        <v>36</v>
      </c>
      <c r="B411" s="86" t="s">
        <v>84</v>
      </c>
      <c r="C411" s="72" t="s">
        <v>119</v>
      </c>
      <c r="D411" s="81" t="s">
        <v>37</v>
      </c>
      <c r="E411" s="43"/>
      <c r="F411" s="43"/>
      <c r="G411" s="100">
        <f>G412</f>
        <v>10000</v>
      </c>
      <c r="H411" s="100">
        <f>H412</f>
        <v>10000</v>
      </c>
      <c r="I411" s="217">
        <f t="shared" si="65"/>
        <v>1</v>
      </c>
    </row>
    <row r="412" spans="1:9" s="138" customFormat="1" ht="15.75" x14ac:dyDescent="0.25">
      <c r="A412" s="8" t="s">
        <v>48</v>
      </c>
      <c r="B412" s="86" t="s">
        <v>84</v>
      </c>
      <c r="C412" s="72" t="s">
        <v>119</v>
      </c>
      <c r="D412" s="81" t="s">
        <v>49</v>
      </c>
      <c r="E412" s="43"/>
      <c r="F412" s="43"/>
      <c r="G412" s="100">
        <v>10000</v>
      </c>
      <c r="H412" s="235">
        <v>10000</v>
      </c>
      <c r="I412" s="217">
        <f t="shared" si="65"/>
        <v>1</v>
      </c>
    </row>
    <row r="413" spans="1:9" ht="32.25" customHeight="1" x14ac:dyDescent="0.25">
      <c r="A413" s="64" t="s">
        <v>650</v>
      </c>
      <c r="B413" s="65" t="s">
        <v>105</v>
      </c>
      <c r="C413" s="66" t="s">
        <v>166</v>
      </c>
      <c r="D413" s="81"/>
      <c r="E413" s="56">
        <f>SUM(E414)</f>
        <v>135000</v>
      </c>
      <c r="F413" s="56">
        <f>SUM(F414)</f>
        <v>0</v>
      </c>
      <c r="G413" s="234">
        <f>G414</f>
        <v>174837</v>
      </c>
      <c r="H413" s="234">
        <f>H414</f>
        <v>174757</v>
      </c>
      <c r="I413" s="217">
        <f t="shared" si="65"/>
        <v>0.99954243094997053</v>
      </c>
    </row>
    <row r="414" spans="1:9" ht="31.5" customHeight="1" x14ac:dyDescent="0.25">
      <c r="A414" s="64" t="s">
        <v>656</v>
      </c>
      <c r="B414" s="65" t="s">
        <v>105</v>
      </c>
      <c r="C414" s="66" t="s">
        <v>167</v>
      </c>
      <c r="D414" s="67"/>
      <c r="E414" s="56">
        <v>135000</v>
      </c>
      <c r="F414" s="56"/>
      <c r="G414" s="234">
        <f>SUM(G416)</f>
        <v>174837</v>
      </c>
      <c r="H414" s="234">
        <f>SUM(H416)</f>
        <v>174757</v>
      </c>
      <c r="I414" s="217">
        <f t="shared" si="65"/>
        <v>0.99954243094997053</v>
      </c>
    </row>
    <row r="415" spans="1:9" s="138" customFormat="1" ht="16.5" customHeight="1" x14ac:dyDescent="0.25">
      <c r="A415" s="93" t="s">
        <v>81</v>
      </c>
      <c r="B415" s="65" t="s">
        <v>105</v>
      </c>
      <c r="C415" s="66" t="s">
        <v>657</v>
      </c>
      <c r="D415" s="67"/>
      <c r="E415" s="43" t="e">
        <f>SUM(E416)</f>
        <v>#REF!</v>
      </c>
      <c r="F415" s="43" t="e">
        <f>SUM(F416)</f>
        <v>#REF!</v>
      </c>
      <c r="G415" s="234">
        <f>G416</f>
        <v>174837</v>
      </c>
      <c r="H415" s="234">
        <f>H416</f>
        <v>174757</v>
      </c>
      <c r="I415" s="217">
        <f t="shared" si="65"/>
        <v>0.99954243094997053</v>
      </c>
    </row>
    <row r="416" spans="1:9" s="138" customFormat="1" ht="17.25" customHeight="1" x14ac:dyDescent="0.25">
      <c r="A416" s="91" t="s">
        <v>36</v>
      </c>
      <c r="B416" s="86" t="s">
        <v>105</v>
      </c>
      <c r="C416" s="72" t="s">
        <v>657</v>
      </c>
      <c r="D416" s="81" t="s">
        <v>37</v>
      </c>
      <c r="E416" s="43" t="e">
        <f>SUM(E417)</f>
        <v>#REF!</v>
      </c>
      <c r="F416" s="43" t="e">
        <f>SUM(F417)</f>
        <v>#REF!</v>
      </c>
      <c r="G416" s="235">
        <f>SUM(G417)</f>
        <v>174837</v>
      </c>
      <c r="H416" s="235">
        <f>SUM(H417)</f>
        <v>174757</v>
      </c>
      <c r="I416" s="217">
        <f t="shared" si="65"/>
        <v>0.99954243094997053</v>
      </c>
    </row>
    <row r="417" spans="1:9" s="138" customFormat="1" ht="15.75" x14ac:dyDescent="0.25">
      <c r="A417" s="8" t="s">
        <v>48</v>
      </c>
      <c r="B417" s="86" t="s">
        <v>105</v>
      </c>
      <c r="C417" s="72" t="s">
        <v>657</v>
      </c>
      <c r="D417" s="81" t="s">
        <v>49</v>
      </c>
      <c r="E417" s="43" t="e">
        <f>SUM(E422,#REF!)</f>
        <v>#REF!</v>
      </c>
      <c r="F417" s="43" t="e">
        <f>SUM(F422,#REF!)</f>
        <v>#REF!</v>
      </c>
      <c r="G417" s="235">
        <v>174837</v>
      </c>
      <c r="H417" s="235">
        <v>174757</v>
      </c>
      <c r="I417" s="217">
        <f t="shared" si="65"/>
        <v>0.99954243094997053</v>
      </c>
    </row>
    <row r="418" spans="1:9" s="138" customFormat="1" ht="31.5" x14ac:dyDescent="0.25">
      <c r="A418" s="9" t="s">
        <v>483</v>
      </c>
      <c r="B418" s="65" t="s">
        <v>105</v>
      </c>
      <c r="C418" s="66" t="s">
        <v>484</v>
      </c>
      <c r="D418" s="81"/>
      <c r="E418" s="43"/>
      <c r="F418" s="43"/>
      <c r="G418" s="234">
        <f t="shared" ref="G418:H420" si="80">G419</f>
        <v>468000</v>
      </c>
      <c r="H418" s="234">
        <f t="shared" si="80"/>
        <v>468000</v>
      </c>
      <c r="I418" s="217">
        <f t="shared" si="65"/>
        <v>1</v>
      </c>
    </row>
    <row r="419" spans="1:9" s="138" customFormat="1" ht="94.5" x14ac:dyDescent="0.25">
      <c r="A419" s="8" t="s">
        <v>485</v>
      </c>
      <c r="B419" s="86" t="s">
        <v>105</v>
      </c>
      <c r="C419" s="72" t="s">
        <v>484</v>
      </c>
      <c r="D419" s="81"/>
      <c r="E419" s="43"/>
      <c r="F419" s="43"/>
      <c r="G419" s="235">
        <f t="shared" si="80"/>
        <v>468000</v>
      </c>
      <c r="H419" s="235">
        <f t="shared" si="80"/>
        <v>468000</v>
      </c>
      <c r="I419" s="217">
        <f t="shared" si="65"/>
        <v>1</v>
      </c>
    </row>
    <row r="420" spans="1:9" s="138" customFormat="1" ht="47.25" x14ac:dyDescent="0.25">
      <c r="A420" s="8" t="s">
        <v>782</v>
      </c>
      <c r="B420" s="86" t="s">
        <v>105</v>
      </c>
      <c r="C420" s="72" t="s">
        <v>484</v>
      </c>
      <c r="D420" s="81" t="s">
        <v>783</v>
      </c>
      <c r="E420" s="43"/>
      <c r="F420" s="43"/>
      <c r="G420" s="235">
        <f t="shared" si="80"/>
        <v>468000</v>
      </c>
      <c r="H420" s="235">
        <f t="shared" si="80"/>
        <v>468000</v>
      </c>
      <c r="I420" s="217">
        <f t="shared" si="65"/>
        <v>1</v>
      </c>
    </row>
    <row r="421" spans="1:9" s="138" customFormat="1" ht="15.75" x14ac:dyDescent="0.25">
      <c r="A421" s="8" t="s">
        <v>784</v>
      </c>
      <c r="B421" s="86" t="s">
        <v>105</v>
      </c>
      <c r="C421" s="72" t="s">
        <v>484</v>
      </c>
      <c r="D421" s="81" t="s">
        <v>785</v>
      </c>
      <c r="E421" s="43"/>
      <c r="F421" s="43"/>
      <c r="G421" s="56">
        <v>468000</v>
      </c>
      <c r="H421" s="235">
        <v>468000</v>
      </c>
      <c r="I421" s="217">
        <f t="shared" si="65"/>
        <v>1</v>
      </c>
    </row>
    <row r="422" spans="1:9" s="138" customFormat="1" ht="15.75" x14ac:dyDescent="0.25">
      <c r="A422" s="9" t="s">
        <v>203</v>
      </c>
      <c r="B422" s="49" t="s">
        <v>204</v>
      </c>
      <c r="C422" s="50"/>
      <c r="D422" s="51"/>
      <c r="E422" s="43" t="e">
        <f>SUM(E423)</f>
        <v>#REF!</v>
      </c>
      <c r="F422" s="43" t="e">
        <f>SUM(F423)</f>
        <v>#REF!</v>
      </c>
      <c r="G422" s="43">
        <f>SUM(G423)</f>
        <v>35990</v>
      </c>
      <c r="H422" s="43">
        <f>SUM(H423)</f>
        <v>35990</v>
      </c>
      <c r="I422" s="217">
        <f t="shared" si="65"/>
        <v>1</v>
      </c>
    </row>
    <row r="423" spans="1:9" s="138" customFormat="1" ht="15.75" x14ac:dyDescent="0.25">
      <c r="A423" s="9" t="s">
        <v>683</v>
      </c>
      <c r="B423" s="49" t="s">
        <v>204</v>
      </c>
      <c r="C423" s="50" t="s">
        <v>684</v>
      </c>
      <c r="D423" s="51"/>
      <c r="E423" s="43" t="e">
        <f>SUM(E424,E427,#REF!)</f>
        <v>#REF!</v>
      </c>
      <c r="F423" s="43" t="e">
        <f>SUM(F424,F427,#REF!)</f>
        <v>#REF!</v>
      </c>
      <c r="G423" s="43">
        <f>SUM(G424)</f>
        <v>35990</v>
      </c>
      <c r="H423" s="43">
        <f>SUM(H424)</f>
        <v>35990</v>
      </c>
      <c r="I423" s="217">
        <f t="shared" si="65"/>
        <v>1</v>
      </c>
    </row>
    <row r="424" spans="1:9" s="138" customFormat="1" ht="45.75" customHeight="1" x14ac:dyDescent="0.25">
      <c r="A424" s="64" t="s">
        <v>798</v>
      </c>
      <c r="B424" s="49" t="s">
        <v>204</v>
      </c>
      <c r="C424" s="66" t="s">
        <v>205</v>
      </c>
      <c r="D424" s="51"/>
      <c r="E424" s="43">
        <f>SUM(E425)</f>
        <v>232000</v>
      </c>
      <c r="F424" s="43">
        <f>SUM(F425)</f>
        <v>0</v>
      </c>
      <c r="G424" s="43">
        <f>SUM(G425)</f>
        <v>35990</v>
      </c>
      <c r="H424" s="43">
        <f>SUM(H425)</f>
        <v>35990</v>
      </c>
      <c r="I424" s="217">
        <f t="shared" si="65"/>
        <v>1</v>
      </c>
    </row>
    <row r="425" spans="1:9" ht="47.25" x14ac:dyDescent="0.25">
      <c r="A425" s="64" t="s">
        <v>168</v>
      </c>
      <c r="B425" s="49" t="s">
        <v>204</v>
      </c>
      <c r="C425" s="66" t="s">
        <v>206</v>
      </c>
      <c r="D425" s="51"/>
      <c r="E425" s="56">
        <f>SUM(E426)</f>
        <v>232000</v>
      </c>
      <c r="F425" s="56">
        <f>SUM(F426)</f>
        <v>0</v>
      </c>
      <c r="G425" s="43">
        <f>SUM(G426,G430)</f>
        <v>35990</v>
      </c>
      <c r="H425" s="43">
        <f>SUM(H426,H430)</f>
        <v>35990</v>
      </c>
      <c r="I425" s="217">
        <f t="shared" si="65"/>
        <v>1</v>
      </c>
    </row>
    <row r="426" spans="1:9" ht="63" x14ac:dyDescent="0.25">
      <c r="A426" s="64" t="s">
        <v>169</v>
      </c>
      <c r="B426" s="49" t="s">
        <v>204</v>
      </c>
      <c r="C426" s="66" t="s">
        <v>207</v>
      </c>
      <c r="D426" s="51"/>
      <c r="E426" s="56">
        <v>232000</v>
      </c>
      <c r="F426" s="56"/>
      <c r="G426" s="43">
        <f t="shared" ref="G426:H428" si="81">SUM(G427)</f>
        <v>660</v>
      </c>
      <c r="H426" s="43">
        <f t="shared" si="81"/>
        <v>660</v>
      </c>
      <c r="I426" s="217">
        <f t="shared" si="65"/>
        <v>1</v>
      </c>
    </row>
    <row r="427" spans="1:9" s="138" customFormat="1" ht="63" x14ac:dyDescent="0.25">
      <c r="A427" s="64" t="s">
        <v>208</v>
      </c>
      <c r="B427" s="49" t="s">
        <v>204</v>
      </c>
      <c r="C427" s="66" t="s">
        <v>209</v>
      </c>
      <c r="D427" s="51"/>
      <c r="E427" s="43">
        <f>SUM(E428)</f>
        <v>120000</v>
      </c>
      <c r="F427" s="43">
        <f>SUM(F428)</f>
        <v>0</v>
      </c>
      <c r="G427" s="43">
        <f t="shared" si="81"/>
        <v>660</v>
      </c>
      <c r="H427" s="43">
        <f t="shared" si="81"/>
        <v>660</v>
      </c>
      <c r="I427" s="217">
        <f t="shared" si="65"/>
        <v>1</v>
      </c>
    </row>
    <row r="428" spans="1:9" ht="31.5" x14ac:dyDescent="0.25">
      <c r="A428" s="8" t="s">
        <v>615</v>
      </c>
      <c r="B428" s="53" t="s">
        <v>204</v>
      </c>
      <c r="C428" s="72" t="s">
        <v>209</v>
      </c>
      <c r="D428" s="55" t="s">
        <v>616</v>
      </c>
      <c r="E428" s="56">
        <f>SUM(E429)</f>
        <v>120000</v>
      </c>
      <c r="F428" s="56">
        <f>SUM(F429)</f>
        <v>0</v>
      </c>
      <c r="G428" s="56">
        <f t="shared" si="81"/>
        <v>660</v>
      </c>
      <c r="H428" s="56">
        <f t="shared" si="81"/>
        <v>660</v>
      </c>
      <c r="I428" s="217">
        <f t="shared" si="65"/>
        <v>1</v>
      </c>
    </row>
    <row r="429" spans="1:9" ht="31.5" x14ac:dyDescent="0.25">
      <c r="A429" s="8" t="s">
        <v>617</v>
      </c>
      <c r="B429" s="53" t="s">
        <v>204</v>
      </c>
      <c r="C429" s="72" t="s">
        <v>209</v>
      </c>
      <c r="D429" s="55" t="s">
        <v>618</v>
      </c>
      <c r="E429" s="56">
        <v>120000</v>
      </c>
      <c r="F429" s="56"/>
      <c r="G429" s="56">
        <v>660</v>
      </c>
      <c r="H429" s="235">
        <v>660</v>
      </c>
      <c r="I429" s="217">
        <f t="shared" si="65"/>
        <v>1</v>
      </c>
    </row>
    <row r="430" spans="1:9" s="138" customFormat="1" ht="31.5" x14ac:dyDescent="0.25">
      <c r="A430" s="9" t="s">
        <v>210</v>
      </c>
      <c r="B430" s="49" t="s">
        <v>204</v>
      </c>
      <c r="C430" s="66" t="s">
        <v>211</v>
      </c>
      <c r="D430" s="51"/>
      <c r="E430" s="43">
        <f>SUM(E431,E434)</f>
        <v>7241000</v>
      </c>
      <c r="F430" s="43">
        <f>SUM(F431,F434)</f>
        <v>0</v>
      </c>
      <c r="G430" s="43">
        <f t="shared" ref="G430:H432" si="82">SUM(G431)</f>
        <v>35330</v>
      </c>
      <c r="H430" s="43">
        <f t="shared" si="82"/>
        <v>35330</v>
      </c>
      <c r="I430" s="217">
        <f t="shared" si="65"/>
        <v>1</v>
      </c>
    </row>
    <row r="431" spans="1:9" s="138" customFormat="1" ht="33" customHeight="1" x14ac:dyDescent="0.25">
      <c r="A431" s="64" t="s">
        <v>212</v>
      </c>
      <c r="B431" s="49" t="s">
        <v>204</v>
      </c>
      <c r="C431" s="66" t="s">
        <v>213</v>
      </c>
      <c r="D431" s="51"/>
      <c r="E431" s="43">
        <f>SUM(E432)</f>
        <v>6520000</v>
      </c>
      <c r="F431" s="43">
        <f>SUM(F432)</f>
        <v>0</v>
      </c>
      <c r="G431" s="43">
        <f t="shared" si="82"/>
        <v>35330</v>
      </c>
      <c r="H431" s="43">
        <f t="shared" si="82"/>
        <v>35330</v>
      </c>
      <c r="I431" s="217">
        <f t="shared" si="65"/>
        <v>1</v>
      </c>
    </row>
    <row r="432" spans="1:9" ht="31.5" x14ac:dyDescent="0.25">
      <c r="A432" s="8" t="s">
        <v>615</v>
      </c>
      <c r="B432" s="53" t="s">
        <v>204</v>
      </c>
      <c r="C432" s="72" t="s">
        <v>213</v>
      </c>
      <c r="D432" s="55" t="s">
        <v>616</v>
      </c>
      <c r="E432" s="56">
        <f>SUM(E433)</f>
        <v>6520000</v>
      </c>
      <c r="F432" s="56">
        <f>SUM(F433)</f>
        <v>0</v>
      </c>
      <c r="G432" s="56">
        <f t="shared" si="82"/>
        <v>35330</v>
      </c>
      <c r="H432" s="56">
        <f t="shared" si="82"/>
        <v>35330</v>
      </c>
      <c r="I432" s="217">
        <f t="shared" si="65"/>
        <v>1</v>
      </c>
    </row>
    <row r="433" spans="1:9" ht="31.5" customHeight="1" x14ac:dyDescent="0.25">
      <c r="A433" s="8" t="s">
        <v>617</v>
      </c>
      <c r="B433" s="53" t="s">
        <v>204</v>
      </c>
      <c r="C433" s="72" t="s">
        <v>213</v>
      </c>
      <c r="D433" s="55" t="s">
        <v>618</v>
      </c>
      <c r="E433" s="56">
        <v>6520000</v>
      </c>
      <c r="F433" s="56"/>
      <c r="G433" s="56">
        <v>35330</v>
      </c>
      <c r="H433" s="235">
        <v>35330</v>
      </c>
      <c r="I433" s="217">
        <f t="shared" si="65"/>
        <v>1</v>
      </c>
    </row>
    <row r="434" spans="1:9" s="138" customFormat="1" ht="15.75" x14ac:dyDescent="0.25">
      <c r="A434" s="9" t="s">
        <v>214</v>
      </c>
      <c r="B434" s="49" t="s">
        <v>215</v>
      </c>
      <c r="C434" s="50"/>
      <c r="D434" s="51"/>
      <c r="E434" s="43">
        <f>SUM(E435,E437)</f>
        <v>721000</v>
      </c>
      <c r="F434" s="43">
        <f>SUM(F435,F437)</f>
        <v>0</v>
      </c>
      <c r="G434" s="43">
        <f>SUM(G435)</f>
        <v>10485947</v>
      </c>
      <c r="H434" s="43">
        <f>SUM(H435)</f>
        <v>10485637.93</v>
      </c>
      <c r="I434" s="217">
        <f t="shared" ref="I434:I526" si="83">H434/G434</f>
        <v>0.9999705253135458</v>
      </c>
    </row>
    <row r="435" spans="1:9" ht="15.75" x14ac:dyDescent="0.25">
      <c r="A435" s="9" t="s">
        <v>683</v>
      </c>
      <c r="B435" s="49" t="s">
        <v>215</v>
      </c>
      <c r="C435" s="50" t="s">
        <v>684</v>
      </c>
      <c r="D435" s="51"/>
      <c r="E435" s="56">
        <f>SUM(E436)</f>
        <v>698000</v>
      </c>
      <c r="F435" s="56">
        <f>SUM(F436)</f>
        <v>0</v>
      </c>
      <c r="G435" s="43">
        <f>SUM(G436)</f>
        <v>10485947</v>
      </c>
      <c r="H435" s="43">
        <f>SUM(H436)</f>
        <v>10485637.93</v>
      </c>
      <c r="I435" s="217">
        <f t="shared" si="83"/>
        <v>0.9999705253135458</v>
      </c>
    </row>
    <row r="436" spans="1:9" ht="55.5" customHeight="1" x14ac:dyDescent="0.25">
      <c r="A436" s="64" t="s">
        <v>807</v>
      </c>
      <c r="B436" s="49" t="s">
        <v>215</v>
      </c>
      <c r="C436" s="50" t="s">
        <v>70</v>
      </c>
      <c r="D436" s="51"/>
      <c r="E436" s="56">
        <v>698000</v>
      </c>
      <c r="F436" s="56"/>
      <c r="G436" s="43">
        <f>SUM(G437,G448,G464)</f>
        <v>10485947</v>
      </c>
      <c r="H436" s="43">
        <f>SUM(H437,H448,H464)</f>
        <v>10485637.93</v>
      </c>
      <c r="I436" s="217">
        <f t="shared" si="83"/>
        <v>0.9999705253135458</v>
      </c>
    </row>
    <row r="437" spans="1:9" ht="51.75" customHeight="1" x14ac:dyDescent="0.25">
      <c r="A437" s="9" t="s">
        <v>170</v>
      </c>
      <c r="B437" s="49" t="s">
        <v>215</v>
      </c>
      <c r="C437" s="66" t="s">
        <v>100</v>
      </c>
      <c r="D437" s="51"/>
      <c r="E437" s="56">
        <f>SUM(E438)</f>
        <v>23000</v>
      </c>
      <c r="F437" s="56">
        <f>SUM(F438)</f>
        <v>0</v>
      </c>
      <c r="G437" s="43">
        <f>SUM(G438)</f>
        <v>292833</v>
      </c>
      <c r="H437" s="43">
        <f>SUM(H438)</f>
        <v>292833</v>
      </c>
      <c r="I437" s="217">
        <f t="shared" si="83"/>
        <v>1</v>
      </c>
    </row>
    <row r="438" spans="1:9" ht="78.75" x14ac:dyDescent="0.25">
      <c r="A438" s="9" t="s">
        <v>162</v>
      </c>
      <c r="B438" s="49" t="s">
        <v>215</v>
      </c>
      <c r="C438" s="66" t="s">
        <v>101</v>
      </c>
      <c r="D438" s="51"/>
      <c r="E438" s="56">
        <v>23000</v>
      </c>
      <c r="F438" s="56"/>
      <c r="G438" s="43">
        <f>SUM(G439,G442,G445)</f>
        <v>292833</v>
      </c>
      <c r="H438" s="43">
        <f>SUM(H439,H442,H445)</f>
        <v>292833</v>
      </c>
      <c r="I438" s="217">
        <f t="shared" si="83"/>
        <v>1</v>
      </c>
    </row>
    <row r="439" spans="1:9" s="138" customFormat="1" ht="47.25" x14ac:dyDescent="0.25">
      <c r="A439" s="61" t="s">
        <v>102</v>
      </c>
      <c r="B439" s="49" t="s">
        <v>215</v>
      </c>
      <c r="C439" s="66" t="s">
        <v>103</v>
      </c>
      <c r="D439" s="51"/>
      <c r="E439" s="43">
        <f>SUM(E440)</f>
        <v>2781000</v>
      </c>
      <c r="F439" s="43">
        <f>SUM(F440)</f>
        <v>0</v>
      </c>
      <c r="G439" s="43">
        <f>SUM(G440)</f>
        <v>126553</v>
      </c>
      <c r="H439" s="43">
        <f>SUM(H440)</f>
        <v>126553</v>
      </c>
      <c r="I439" s="217">
        <f t="shared" si="83"/>
        <v>1</v>
      </c>
    </row>
    <row r="440" spans="1:9" s="138" customFormat="1" ht="31.5" x14ac:dyDescent="0.25">
      <c r="A440" s="8" t="s">
        <v>615</v>
      </c>
      <c r="B440" s="53" t="s">
        <v>215</v>
      </c>
      <c r="C440" s="72" t="s">
        <v>103</v>
      </c>
      <c r="D440" s="55" t="s">
        <v>616</v>
      </c>
      <c r="E440" s="43">
        <f>SUM(E441,E443)</f>
        <v>2781000</v>
      </c>
      <c r="F440" s="43">
        <f>SUM(F441,F443)</f>
        <v>0</v>
      </c>
      <c r="G440" s="56">
        <f>SUM(G441)</f>
        <v>126553</v>
      </c>
      <c r="H440" s="56">
        <f>SUM(H441)</f>
        <v>126553</v>
      </c>
      <c r="I440" s="217">
        <f t="shared" si="83"/>
        <v>1</v>
      </c>
    </row>
    <row r="441" spans="1:9" ht="31.5" x14ac:dyDescent="0.25">
      <c r="A441" s="8" t="s">
        <v>617</v>
      </c>
      <c r="B441" s="53" t="s">
        <v>215</v>
      </c>
      <c r="C441" s="72" t="s">
        <v>103</v>
      </c>
      <c r="D441" s="55" t="s">
        <v>618</v>
      </c>
      <c r="E441" s="56">
        <f>SUM(E442)</f>
        <v>2084000</v>
      </c>
      <c r="F441" s="56">
        <f>SUM(F442)</f>
        <v>0</v>
      </c>
      <c r="G441" s="56">
        <v>126553</v>
      </c>
      <c r="H441" s="235">
        <v>126553</v>
      </c>
      <c r="I441" s="217">
        <f t="shared" si="83"/>
        <v>1</v>
      </c>
    </row>
    <row r="442" spans="1:9" ht="15.75" customHeight="1" x14ac:dyDescent="0.25">
      <c r="A442" s="9" t="s">
        <v>108</v>
      </c>
      <c r="B442" s="49" t="s">
        <v>215</v>
      </c>
      <c r="C442" s="66" t="s">
        <v>109</v>
      </c>
      <c r="D442" s="51"/>
      <c r="E442" s="56">
        <v>2084000</v>
      </c>
      <c r="F442" s="56"/>
      <c r="G442" s="43">
        <f>SUM(G443)</f>
        <v>86280</v>
      </c>
      <c r="H442" s="43">
        <f>SUM(H443)</f>
        <v>86280</v>
      </c>
      <c r="I442" s="217">
        <f t="shared" si="83"/>
        <v>1</v>
      </c>
    </row>
    <row r="443" spans="1:9" ht="31.5" x14ac:dyDescent="0.25">
      <c r="A443" s="8" t="s">
        <v>615</v>
      </c>
      <c r="B443" s="53" t="s">
        <v>215</v>
      </c>
      <c r="C443" s="72" t="s">
        <v>109</v>
      </c>
      <c r="D443" s="55" t="s">
        <v>616</v>
      </c>
      <c r="E443" s="56">
        <f>SUM(E444)</f>
        <v>697000</v>
      </c>
      <c r="F443" s="56">
        <f>SUM(F444)</f>
        <v>0</v>
      </c>
      <c r="G443" s="56">
        <f>SUM(G444)</f>
        <v>86280</v>
      </c>
      <c r="H443" s="56">
        <f>SUM(H444)</f>
        <v>86280</v>
      </c>
      <c r="I443" s="217">
        <f t="shared" si="83"/>
        <v>1</v>
      </c>
    </row>
    <row r="444" spans="1:9" ht="31.5" x14ac:dyDescent="0.25">
      <c r="A444" s="8" t="s">
        <v>617</v>
      </c>
      <c r="B444" s="53" t="s">
        <v>215</v>
      </c>
      <c r="C444" s="72" t="s">
        <v>109</v>
      </c>
      <c r="D444" s="55" t="s">
        <v>618</v>
      </c>
      <c r="E444" s="56">
        <v>697000</v>
      </c>
      <c r="F444" s="56"/>
      <c r="G444" s="56">
        <v>86280</v>
      </c>
      <c r="H444" s="235">
        <v>86280</v>
      </c>
      <c r="I444" s="217">
        <f t="shared" si="83"/>
        <v>1</v>
      </c>
    </row>
    <row r="445" spans="1:9" s="138" customFormat="1" ht="16.5" customHeight="1" x14ac:dyDescent="0.25">
      <c r="A445" s="64" t="s">
        <v>171</v>
      </c>
      <c r="B445" s="49" t="s">
        <v>215</v>
      </c>
      <c r="C445" s="66" t="s">
        <v>216</v>
      </c>
      <c r="D445" s="51"/>
      <c r="E445" s="48" t="e">
        <f>SUM(E446,#REF!)</f>
        <v>#REF!</v>
      </c>
      <c r="F445" s="48" t="e">
        <f>SUM(F446,#REF!)</f>
        <v>#REF!</v>
      </c>
      <c r="G445" s="43">
        <f>SUM(G446)</f>
        <v>80000</v>
      </c>
      <c r="H445" s="43">
        <f>SUM(H446)</f>
        <v>80000</v>
      </c>
      <c r="I445" s="248">
        <f t="shared" si="83"/>
        <v>1</v>
      </c>
    </row>
    <row r="446" spans="1:9" s="138" customFormat="1" ht="15" customHeight="1" x14ac:dyDescent="0.25">
      <c r="A446" s="8" t="s">
        <v>615</v>
      </c>
      <c r="B446" s="53" t="s">
        <v>215</v>
      </c>
      <c r="C446" s="72" t="s">
        <v>216</v>
      </c>
      <c r="D446" s="55" t="s">
        <v>616</v>
      </c>
      <c r="E446" s="43" t="e">
        <f>SUM(E447)</f>
        <v>#REF!</v>
      </c>
      <c r="F446" s="43" t="e">
        <f>SUM(F447)</f>
        <v>#REF!</v>
      </c>
      <c r="G446" s="56">
        <f>SUM(G447)</f>
        <v>80000</v>
      </c>
      <c r="H446" s="56">
        <f>SUM(H447)</f>
        <v>80000</v>
      </c>
      <c r="I446" s="217">
        <f t="shared" si="83"/>
        <v>1</v>
      </c>
    </row>
    <row r="447" spans="1:9" s="138" customFormat="1" ht="14.25" customHeight="1" x14ac:dyDescent="0.25">
      <c r="A447" s="8" t="s">
        <v>617</v>
      </c>
      <c r="B447" s="53" t="s">
        <v>215</v>
      </c>
      <c r="C447" s="72" t="s">
        <v>216</v>
      </c>
      <c r="D447" s="55" t="s">
        <v>618</v>
      </c>
      <c r="E447" s="43" t="e">
        <f>SUM(E448,E458,E467)</f>
        <v>#REF!</v>
      </c>
      <c r="F447" s="43" t="e">
        <f>SUM(F448,F458,F467)</f>
        <v>#REF!</v>
      </c>
      <c r="G447" s="56">
        <v>80000</v>
      </c>
      <c r="H447" s="247">
        <v>80000</v>
      </c>
      <c r="I447" s="217">
        <f t="shared" si="83"/>
        <v>1</v>
      </c>
    </row>
    <row r="448" spans="1:9" s="138" customFormat="1" ht="62.25" customHeight="1" x14ac:dyDescent="0.25">
      <c r="A448" s="9" t="s">
        <v>172</v>
      </c>
      <c r="B448" s="49" t="s">
        <v>215</v>
      </c>
      <c r="C448" s="50" t="s">
        <v>217</v>
      </c>
      <c r="D448" s="51"/>
      <c r="E448" s="43">
        <f t="shared" ref="E448:F452" si="84">SUM(E449)</f>
        <v>2000000</v>
      </c>
      <c r="F448" s="43">
        <f t="shared" si="84"/>
        <v>0</v>
      </c>
      <c r="G448" s="43">
        <f>SUM(G449,G458)</f>
        <v>10056947</v>
      </c>
      <c r="H448" s="43">
        <f>SUM(H449,H458)</f>
        <v>10056637.93</v>
      </c>
      <c r="I448" s="217">
        <f t="shared" si="83"/>
        <v>0.99996926800946651</v>
      </c>
    </row>
    <row r="449" spans="1:9" s="138" customFormat="1" ht="31.5" x14ac:dyDescent="0.25">
      <c r="A449" s="9" t="s">
        <v>218</v>
      </c>
      <c r="B449" s="49" t="s">
        <v>215</v>
      </c>
      <c r="C449" s="50" t="s">
        <v>219</v>
      </c>
      <c r="D449" s="51"/>
      <c r="E449" s="43">
        <f t="shared" si="84"/>
        <v>2000000</v>
      </c>
      <c r="F449" s="43">
        <f t="shared" si="84"/>
        <v>0</v>
      </c>
      <c r="G449" s="43">
        <f>SUM(G450,G453)</f>
        <v>7784313</v>
      </c>
      <c r="H449" s="43">
        <f>SUM(H450,H453)</f>
        <v>7784299.9299999997</v>
      </c>
      <c r="I449" s="217">
        <f t="shared" si="83"/>
        <v>0.9999983209822112</v>
      </c>
    </row>
    <row r="450" spans="1:9" s="138" customFormat="1" ht="31.5" x14ac:dyDescent="0.25">
      <c r="A450" s="9" t="s">
        <v>604</v>
      </c>
      <c r="B450" s="49" t="s">
        <v>215</v>
      </c>
      <c r="C450" s="50" t="s">
        <v>220</v>
      </c>
      <c r="D450" s="51"/>
      <c r="E450" s="43">
        <f t="shared" si="84"/>
        <v>2000000</v>
      </c>
      <c r="F450" s="43">
        <f t="shared" si="84"/>
        <v>0</v>
      </c>
      <c r="G450" s="43">
        <f>SUM(G451)</f>
        <v>7082000</v>
      </c>
      <c r="H450" s="43">
        <f>SUM(H451)</f>
        <v>7081987</v>
      </c>
      <c r="I450" s="217">
        <f t="shared" si="83"/>
        <v>0.99999816436035016</v>
      </c>
    </row>
    <row r="451" spans="1:9" s="138" customFormat="1" ht="32.25" customHeight="1" x14ac:dyDescent="0.25">
      <c r="A451" s="52" t="s">
        <v>590</v>
      </c>
      <c r="B451" s="53" t="s">
        <v>215</v>
      </c>
      <c r="C451" s="54" t="s">
        <v>220</v>
      </c>
      <c r="D451" s="55" t="s">
        <v>591</v>
      </c>
      <c r="E451" s="43">
        <f t="shared" si="84"/>
        <v>2000000</v>
      </c>
      <c r="F451" s="43">
        <f t="shared" si="84"/>
        <v>0</v>
      </c>
      <c r="G451" s="56">
        <f>SUM(G452)</f>
        <v>7082000</v>
      </c>
      <c r="H451" s="56">
        <f>SUM(H452)</f>
        <v>7081987</v>
      </c>
      <c r="I451" s="217">
        <f t="shared" si="83"/>
        <v>0.99999816436035016</v>
      </c>
    </row>
    <row r="452" spans="1:9" ht="31.5" customHeight="1" x14ac:dyDescent="0.25">
      <c r="A452" s="52" t="s">
        <v>592</v>
      </c>
      <c r="B452" s="53" t="s">
        <v>215</v>
      </c>
      <c r="C452" s="54" t="s">
        <v>220</v>
      </c>
      <c r="D452" s="55" t="s">
        <v>593</v>
      </c>
      <c r="E452" s="56">
        <f t="shared" si="84"/>
        <v>2000000</v>
      </c>
      <c r="F452" s="56">
        <f t="shared" si="84"/>
        <v>0</v>
      </c>
      <c r="G452" s="56">
        <v>7082000</v>
      </c>
      <c r="H452" s="235">
        <v>7081987</v>
      </c>
      <c r="I452" s="217">
        <f t="shared" si="83"/>
        <v>0.99999816436035016</v>
      </c>
    </row>
    <row r="453" spans="1:9" ht="30.75" customHeight="1" x14ac:dyDescent="0.25">
      <c r="A453" s="5" t="s">
        <v>613</v>
      </c>
      <c r="B453" s="49" t="s">
        <v>215</v>
      </c>
      <c r="C453" s="50" t="s">
        <v>221</v>
      </c>
      <c r="D453" s="51"/>
      <c r="E453" s="56">
        <v>2000000</v>
      </c>
      <c r="F453" s="56"/>
      <c r="G453" s="43">
        <f>G454+G456</f>
        <v>702313</v>
      </c>
      <c r="H453" s="43">
        <f>H454+H456</f>
        <v>702312.93</v>
      </c>
      <c r="I453" s="217">
        <f t="shared" si="83"/>
        <v>0.99999990032934039</v>
      </c>
    </row>
    <row r="454" spans="1:9" s="138" customFormat="1" ht="30.75" customHeight="1" x14ac:dyDescent="0.25">
      <c r="A454" s="8" t="s">
        <v>615</v>
      </c>
      <c r="B454" s="53" t="s">
        <v>215</v>
      </c>
      <c r="C454" s="54" t="s">
        <v>221</v>
      </c>
      <c r="D454" s="55" t="s">
        <v>616</v>
      </c>
      <c r="E454" s="43"/>
      <c r="F454" s="43"/>
      <c r="G454" s="56">
        <f>SUM(G455)</f>
        <v>695457</v>
      </c>
      <c r="H454" s="56">
        <f>SUM(H455)</f>
        <v>695456.93</v>
      </c>
      <c r="I454" s="217">
        <f t="shared" si="83"/>
        <v>0.99999989934676059</v>
      </c>
    </row>
    <row r="455" spans="1:9" s="138" customFormat="1" ht="30.75" customHeight="1" x14ac:dyDescent="0.25">
      <c r="A455" s="8" t="s">
        <v>617</v>
      </c>
      <c r="B455" s="53" t="s">
        <v>215</v>
      </c>
      <c r="C455" s="54" t="s">
        <v>221</v>
      </c>
      <c r="D455" s="55" t="s">
        <v>618</v>
      </c>
      <c r="E455" s="161"/>
      <c r="F455" s="161"/>
      <c r="G455" s="56">
        <v>695457</v>
      </c>
      <c r="H455" s="235">
        <v>695456.93</v>
      </c>
      <c r="I455" s="217">
        <v>0</v>
      </c>
    </row>
    <row r="456" spans="1:9" ht="15.75" x14ac:dyDescent="0.25">
      <c r="A456" s="8" t="s">
        <v>619</v>
      </c>
      <c r="B456" s="53" t="s">
        <v>215</v>
      </c>
      <c r="C456" s="54" t="s">
        <v>221</v>
      </c>
      <c r="D456" s="55" t="s">
        <v>620</v>
      </c>
      <c r="E456" s="56"/>
      <c r="F456" s="56"/>
      <c r="G456" s="56">
        <f>SUM(G457)</f>
        <v>6856</v>
      </c>
      <c r="H456" s="235">
        <f>H457</f>
        <v>6856</v>
      </c>
      <c r="I456" s="217">
        <f t="shared" si="83"/>
        <v>1</v>
      </c>
    </row>
    <row r="457" spans="1:9" ht="15.75" x14ac:dyDescent="0.25">
      <c r="A457" s="8" t="s">
        <v>621</v>
      </c>
      <c r="B457" s="53" t="s">
        <v>215</v>
      </c>
      <c r="C457" s="54" t="s">
        <v>221</v>
      </c>
      <c r="D457" s="55" t="s">
        <v>622</v>
      </c>
      <c r="E457" s="56"/>
      <c r="F457" s="56"/>
      <c r="G457" s="56">
        <v>6856</v>
      </c>
      <c r="H457" s="235">
        <v>6856</v>
      </c>
      <c r="I457" s="217">
        <f t="shared" si="83"/>
        <v>1</v>
      </c>
    </row>
    <row r="458" spans="1:9" s="138" customFormat="1" ht="64.5" customHeight="1" x14ac:dyDescent="0.25">
      <c r="A458" s="9" t="s">
        <v>173</v>
      </c>
      <c r="B458" s="49" t="s">
        <v>215</v>
      </c>
      <c r="C458" s="50" t="s">
        <v>222</v>
      </c>
      <c r="D458" s="51"/>
      <c r="E458" s="99">
        <f t="shared" ref="E458:F462" si="85">SUM(E459)</f>
        <v>295000</v>
      </c>
      <c r="F458" s="99">
        <f t="shared" si="85"/>
        <v>0</v>
      </c>
      <c r="G458" s="43">
        <f>SUM(G459)</f>
        <v>2272634</v>
      </c>
      <c r="H458" s="43">
        <f>SUM(H459)</f>
        <v>2272338</v>
      </c>
      <c r="I458" s="217">
        <f t="shared" si="83"/>
        <v>0.99986975465473105</v>
      </c>
    </row>
    <row r="459" spans="1:9" s="138" customFormat="1" ht="33.75" customHeight="1" x14ac:dyDescent="0.25">
      <c r="A459" s="9" t="s">
        <v>223</v>
      </c>
      <c r="B459" s="49" t="s">
        <v>215</v>
      </c>
      <c r="C459" s="50" t="s">
        <v>224</v>
      </c>
      <c r="D459" s="51"/>
      <c r="E459" s="99">
        <f t="shared" si="85"/>
        <v>295000</v>
      </c>
      <c r="F459" s="99">
        <f t="shared" si="85"/>
        <v>0</v>
      </c>
      <c r="G459" s="43">
        <f>SUM(G460,G462)</f>
        <v>2272634</v>
      </c>
      <c r="H459" s="43">
        <f>SUM(H460,H462)</f>
        <v>2272338</v>
      </c>
      <c r="I459" s="217">
        <f t="shared" si="83"/>
        <v>0.99986975465473105</v>
      </c>
    </row>
    <row r="460" spans="1:9" s="138" customFormat="1" ht="31.5" customHeight="1" x14ac:dyDescent="0.25">
      <c r="A460" s="52" t="s">
        <v>590</v>
      </c>
      <c r="B460" s="53" t="s">
        <v>215</v>
      </c>
      <c r="C460" s="54" t="s">
        <v>224</v>
      </c>
      <c r="D460" s="55" t="s">
        <v>591</v>
      </c>
      <c r="E460" s="99">
        <f t="shared" si="85"/>
        <v>295000</v>
      </c>
      <c r="F460" s="99">
        <f t="shared" si="85"/>
        <v>0</v>
      </c>
      <c r="G460" s="56">
        <f>SUM(G461)</f>
        <v>2056192</v>
      </c>
      <c r="H460" s="56">
        <f>SUM(H461)</f>
        <v>2056095</v>
      </c>
      <c r="I460" s="217">
        <f t="shared" si="83"/>
        <v>0.99995282541708164</v>
      </c>
    </row>
    <row r="461" spans="1:9" s="138" customFormat="1" ht="30.75" customHeight="1" x14ac:dyDescent="0.25">
      <c r="A461" s="52" t="s">
        <v>673</v>
      </c>
      <c r="B461" s="53" t="s">
        <v>215</v>
      </c>
      <c r="C461" s="54" t="s">
        <v>224</v>
      </c>
      <c r="D461" s="55" t="s">
        <v>674</v>
      </c>
      <c r="E461" s="99">
        <f t="shared" si="85"/>
        <v>295000</v>
      </c>
      <c r="F461" s="99">
        <f t="shared" si="85"/>
        <v>0</v>
      </c>
      <c r="G461" s="56">
        <v>2056192</v>
      </c>
      <c r="H461" s="235">
        <v>2056095</v>
      </c>
      <c r="I461" s="217">
        <f t="shared" si="83"/>
        <v>0.99995282541708164</v>
      </c>
    </row>
    <row r="462" spans="1:9" ht="30" customHeight="1" x14ac:dyDescent="0.25">
      <c r="A462" s="8" t="s">
        <v>615</v>
      </c>
      <c r="B462" s="53" t="s">
        <v>215</v>
      </c>
      <c r="C462" s="54" t="s">
        <v>224</v>
      </c>
      <c r="D462" s="55" t="s">
        <v>616</v>
      </c>
      <c r="E462" s="100">
        <f t="shared" si="85"/>
        <v>295000</v>
      </c>
      <c r="F462" s="100">
        <f t="shared" si="85"/>
        <v>0</v>
      </c>
      <c r="G462" s="56">
        <f>SUM(G463)</f>
        <v>216442</v>
      </c>
      <c r="H462" s="235">
        <f>H463</f>
        <v>216243</v>
      </c>
      <c r="I462" s="217">
        <f t="shared" si="83"/>
        <v>0.99908058509901032</v>
      </c>
    </row>
    <row r="463" spans="1:9" ht="30.75" customHeight="1" x14ac:dyDescent="0.25">
      <c r="A463" s="8" t="s">
        <v>617</v>
      </c>
      <c r="B463" s="53" t="s">
        <v>215</v>
      </c>
      <c r="C463" s="54" t="s">
        <v>224</v>
      </c>
      <c r="D463" s="55" t="s">
        <v>618</v>
      </c>
      <c r="E463" s="100">
        <v>295000</v>
      </c>
      <c r="F463" s="100"/>
      <c r="G463" s="56">
        <v>216442</v>
      </c>
      <c r="H463" s="235">
        <v>216243</v>
      </c>
      <c r="I463" s="217">
        <f t="shared" si="83"/>
        <v>0.99908058509901032</v>
      </c>
    </row>
    <row r="464" spans="1:9" ht="42.75" customHeight="1" x14ac:dyDescent="0.25">
      <c r="A464" s="9" t="s">
        <v>802</v>
      </c>
      <c r="B464" s="49" t="s">
        <v>215</v>
      </c>
      <c r="C464" s="51" t="s">
        <v>803</v>
      </c>
      <c r="D464" s="55"/>
      <c r="E464" s="280"/>
      <c r="F464" s="280"/>
      <c r="G464" s="80">
        <f>G465</f>
        <v>136167</v>
      </c>
      <c r="H464" s="80">
        <f>H465</f>
        <v>136167</v>
      </c>
      <c r="I464" s="248">
        <f t="shared" si="83"/>
        <v>1</v>
      </c>
    </row>
    <row r="465" spans="1:11" ht="30.75" customHeight="1" x14ac:dyDescent="0.25">
      <c r="A465" s="52" t="s">
        <v>590</v>
      </c>
      <c r="B465" s="53" t="s">
        <v>215</v>
      </c>
      <c r="C465" s="55" t="s">
        <v>803</v>
      </c>
      <c r="D465" s="55" t="s">
        <v>591</v>
      </c>
      <c r="E465" s="279"/>
      <c r="F465" s="279"/>
      <c r="G465" s="82">
        <f>G466</f>
        <v>136167</v>
      </c>
      <c r="H465" s="82">
        <f>H466</f>
        <v>136167</v>
      </c>
      <c r="I465" s="248">
        <f t="shared" si="83"/>
        <v>1</v>
      </c>
    </row>
    <row r="466" spans="1:11" ht="30.75" customHeight="1" x14ac:dyDescent="0.25">
      <c r="A466" s="52" t="s">
        <v>592</v>
      </c>
      <c r="B466" s="53" t="s">
        <v>215</v>
      </c>
      <c r="C466" s="55" t="s">
        <v>803</v>
      </c>
      <c r="D466" s="55" t="s">
        <v>593</v>
      </c>
      <c r="E466" s="279"/>
      <c r="F466" s="279"/>
      <c r="G466" s="82">
        <v>136167</v>
      </c>
      <c r="H466" s="247">
        <v>136167</v>
      </c>
      <c r="I466" s="248">
        <f t="shared" si="83"/>
        <v>1</v>
      </c>
    </row>
    <row r="467" spans="1:11" s="138" customFormat="1" ht="48" customHeight="1" x14ac:dyDescent="0.25">
      <c r="A467" s="44" t="s">
        <v>225</v>
      </c>
      <c r="B467" s="45" t="s">
        <v>226</v>
      </c>
      <c r="C467" s="46"/>
      <c r="D467" s="47"/>
      <c r="E467" s="43" t="e">
        <f>SUM(E468)</f>
        <v>#REF!</v>
      </c>
      <c r="F467" s="43" t="e">
        <f>SUM(F468)</f>
        <v>#REF!</v>
      </c>
      <c r="G467" s="48">
        <f>G468+G527</f>
        <v>51277470.880000003</v>
      </c>
      <c r="H467" s="48">
        <f>H468+H527</f>
        <v>51261855.899999999</v>
      </c>
      <c r="I467" s="217">
        <f t="shared" si="83"/>
        <v>0.99969548069099301</v>
      </c>
      <c r="K467" s="209"/>
    </row>
    <row r="468" spans="1:11" s="138" customFormat="1" ht="15.75" x14ac:dyDescent="0.25">
      <c r="A468" s="9" t="s">
        <v>227</v>
      </c>
      <c r="B468" s="49" t="s">
        <v>228</v>
      </c>
      <c r="C468" s="50"/>
      <c r="D468" s="51"/>
      <c r="E468" s="43" t="e">
        <f>SUM(E469,E516,#REF!)</f>
        <v>#REF!</v>
      </c>
      <c r="F468" s="43" t="e">
        <f>SUM(F469,F516,#REF!)</f>
        <v>#REF!</v>
      </c>
      <c r="G468" s="43">
        <f>SUM(G469)</f>
        <v>48381726.880000003</v>
      </c>
      <c r="H468" s="43">
        <f>SUM(H469)</f>
        <v>48377792.280000001</v>
      </c>
      <c r="I468" s="217">
        <f t="shared" si="83"/>
        <v>0.99991867590816341</v>
      </c>
    </row>
    <row r="469" spans="1:11" s="138" customFormat="1" ht="15.75" x14ac:dyDescent="0.25">
      <c r="A469" s="9" t="s">
        <v>683</v>
      </c>
      <c r="B469" s="49" t="s">
        <v>228</v>
      </c>
      <c r="C469" s="50" t="s">
        <v>684</v>
      </c>
      <c r="D469" s="51"/>
      <c r="E469" s="43" t="e">
        <f>SUM(#REF!,#REF!)</f>
        <v>#REF!</v>
      </c>
      <c r="F469" s="43" t="e">
        <f>SUM(#REF!,#REF!)</f>
        <v>#REF!</v>
      </c>
      <c r="G469" s="43">
        <f>G470+G509+G518</f>
        <v>48381726.880000003</v>
      </c>
      <c r="H469" s="43">
        <f>H470+H509+H518</f>
        <v>48377792.280000001</v>
      </c>
      <c r="I469" s="217">
        <f t="shared" si="83"/>
        <v>0.99991867590816341</v>
      </c>
    </row>
    <row r="470" spans="1:11" s="138" customFormat="1" ht="47.25" x14ac:dyDescent="0.25">
      <c r="A470" s="64" t="s">
        <v>808</v>
      </c>
      <c r="B470" s="49" t="s">
        <v>228</v>
      </c>
      <c r="C470" s="66" t="s">
        <v>199</v>
      </c>
      <c r="D470" s="51"/>
      <c r="E470" s="43"/>
      <c r="F470" s="43"/>
      <c r="G470" s="43">
        <f>G471</f>
        <v>48286626.880000003</v>
      </c>
      <c r="H470" s="43">
        <f>H471</f>
        <v>48282886.280000001</v>
      </c>
      <c r="I470" s="217">
        <f t="shared" si="83"/>
        <v>0.99992253341677195</v>
      </c>
      <c r="J470" s="210"/>
    </row>
    <row r="471" spans="1:11" s="138" customFormat="1" ht="47.25" x14ac:dyDescent="0.25">
      <c r="A471" s="64" t="s">
        <v>174</v>
      </c>
      <c r="B471" s="49" t="s">
        <v>228</v>
      </c>
      <c r="C471" s="66" t="s">
        <v>229</v>
      </c>
      <c r="D471" s="51"/>
      <c r="E471" s="43"/>
      <c r="F471" s="43"/>
      <c r="G471" s="43">
        <f>G472+G483</f>
        <v>48286626.880000003</v>
      </c>
      <c r="H471" s="43">
        <f>H472+H483</f>
        <v>48282886.280000001</v>
      </c>
      <c r="I471" s="217">
        <f t="shared" si="83"/>
        <v>0.99992253341677195</v>
      </c>
      <c r="J471" s="210"/>
    </row>
    <row r="472" spans="1:11" s="138" customFormat="1" ht="47.25" x14ac:dyDescent="0.25">
      <c r="A472" s="64" t="s">
        <v>175</v>
      </c>
      <c r="B472" s="49" t="s">
        <v>228</v>
      </c>
      <c r="C472" s="66" t="s">
        <v>230</v>
      </c>
      <c r="D472" s="51"/>
      <c r="E472" s="43"/>
      <c r="F472" s="43"/>
      <c r="G472" s="43">
        <f>G473+G478</f>
        <v>32450700</v>
      </c>
      <c r="H472" s="43">
        <f>H473+H478</f>
        <v>32448322.600000001</v>
      </c>
      <c r="I472" s="217">
        <f t="shared" si="83"/>
        <v>0.99992673809809962</v>
      </c>
      <c r="J472" s="210"/>
    </row>
    <row r="473" spans="1:11" s="138" customFormat="1" ht="31.5" x14ac:dyDescent="0.25">
      <c r="A473" s="93" t="s">
        <v>231</v>
      </c>
      <c r="B473" s="49" t="s">
        <v>228</v>
      </c>
      <c r="C473" s="50" t="s">
        <v>232</v>
      </c>
      <c r="D473" s="51"/>
      <c r="E473" s="43"/>
      <c r="F473" s="43"/>
      <c r="G473" s="56">
        <f>G474+G476</f>
        <v>4725700</v>
      </c>
      <c r="H473" s="56">
        <f>H474+H476</f>
        <v>4723322.5999999996</v>
      </c>
      <c r="I473" s="217">
        <f t="shared" si="83"/>
        <v>0.99949692109105526</v>
      </c>
      <c r="J473" s="210"/>
    </row>
    <row r="474" spans="1:11" s="138" customFormat="1" ht="31.5" x14ac:dyDescent="0.25">
      <c r="A474" s="8" t="s">
        <v>615</v>
      </c>
      <c r="B474" s="53" t="s">
        <v>228</v>
      </c>
      <c r="C474" s="72" t="s">
        <v>232</v>
      </c>
      <c r="D474" s="55" t="s">
        <v>616</v>
      </c>
      <c r="E474" s="43"/>
      <c r="F474" s="43"/>
      <c r="G474" s="56">
        <f>G475</f>
        <v>4725300</v>
      </c>
      <c r="H474" s="56">
        <f>H475</f>
        <v>4723005.38</v>
      </c>
      <c r="I474" s="217">
        <f t="shared" si="83"/>
        <v>0.9995143969695045</v>
      </c>
      <c r="J474" s="210"/>
    </row>
    <row r="475" spans="1:11" s="138" customFormat="1" ht="31.5" x14ac:dyDescent="0.25">
      <c r="A475" s="8" t="s">
        <v>617</v>
      </c>
      <c r="B475" s="53" t="s">
        <v>228</v>
      </c>
      <c r="C475" s="72" t="s">
        <v>232</v>
      </c>
      <c r="D475" s="55" t="s">
        <v>618</v>
      </c>
      <c r="E475" s="43"/>
      <c r="F475" s="43"/>
      <c r="G475" s="56">
        <v>4725300</v>
      </c>
      <c r="H475" s="235">
        <v>4723005.38</v>
      </c>
      <c r="I475" s="217">
        <f t="shared" si="83"/>
        <v>0.9995143969695045</v>
      </c>
      <c r="J475" s="210"/>
    </row>
    <row r="476" spans="1:11" s="138" customFormat="1" ht="15.75" x14ac:dyDescent="0.25">
      <c r="A476" s="8" t="s">
        <v>619</v>
      </c>
      <c r="B476" s="53" t="s">
        <v>228</v>
      </c>
      <c r="C476" s="72" t="s">
        <v>232</v>
      </c>
      <c r="D476" s="55" t="s">
        <v>620</v>
      </c>
      <c r="E476" s="43"/>
      <c r="F476" s="43"/>
      <c r="G476" s="56">
        <f>G477</f>
        <v>400</v>
      </c>
      <c r="H476" s="56">
        <f>H477</f>
        <v>317.22000000000003</v>
      </c>
      <c r="I476" s="217">
        <f t="shared" si="83"/>
        <v>0.79305000000000003</v>
      </c>
      <c r="J476" s="210"/>
    </row>
    <row r="477" spans="1:11" s="138" customFormat="1" ht="15.75" x14ac:dyDescent="0.25">
      <c r="A477" s="8" t="s">
        <v>621</v>
      </c>
      <c r="B477" s="53" t="s">
        <v>228</v>
      </c>
      <c r="C477" s="72" t="s">
        <v>232</v>
      </c>
      <c r="D477" s="55" t="s">
        <v>622</v>
      </c>
      <c r="E477" s="43"/>
      <c r="F477" s="43"/>
      <c r="G477" s="56">
        <v>400</v>
      </c>
      <c r="H477" s="235">
        <v>317.22000000000003</v>
      </c>
      <c r="I477" s="217">
        <f t="shared" si="83"/>
        <v>0.79305000000000003</v>
      </c>
      <c r="J477" s="210"/>
    </row>
    <row r="478" spans="1:11" s="138" customFormat="1" ht="47.25" x14ac:dyDescent="0.25">
      <c r="A478" s="64" t="s">
        <v>176</v>
      </c>
      <c r="B478" s="65" t="s">
        <v>228</v>
      </c>
      <c r="C478" s="230" t="s">
        <v>233</v>
      </c>
      <c r="D478" s="81"/>
      <c r="E478" s="43"/>
      <c r="F478" s="43"/>
      <c r="G478" s="43">
        <f>G479+G481</f>
        <v>27725000</v>
      </c>
      <c r="H478" s="43">
        <f>H479+H481</f>
        <v>27725000</v>
      </c>
      <c r="I478" s="217">
        <f t="shared" si="83"/>
        <v>1</v>
      </c>
      <c r="J478" s="210"/>
    </row>
    <row r="479" spans="1:11" s="138" customFormat="1" ht="78.75" x14ac:dyDescent="0.25">
      <c r="A479" s="185" t="s">
        <v>590</v>
      </c>
      <c r="B479" s="86" t="s">
        <v>228</v>
      </c>
      <c r="C479" s="233" t="s">
        <v>233</v>
      </c>
      <c r="D479" s="81" t="s">
        <v>591</v>
      </c>
      <c r="E479" s="43"/>
      <c r="F479" s="43"/>
      <c r="G479" s="56">
        <f>G480</f>
        <v>9045000</v>
      </c>
      <c r="H479" s="56">
        <f>H480</f>
        <v>9045000</v>
      </c>
      <c r="I479" s="217">
        <f t="shared" si="83"/>
        <v>1</v>
      </c>
      <c r="J479" s="210"/>
    </row>
    <row r="480" spans="1:11" s="138" customFormat="1" ht="15.75" x14ac:dyDescent="0.25">
      <c r="A480" s="185" t="s">
        <v>673</v>
      </c>
      <c r="B480" s="86" t="s">
        <v>228</v>
      </c>
      <c r="C480" s="233" t="s">
        <v>233</v>
      </c>
      <c r="D480" s="81" t="s">
        <v>674</v>
      </c>
      <c r="E480" s="43"/>
      <c r="F480" s="43"/>
      <c r="G480" s="56">
        <v>9045000</v>
      </c>
      <c r="H480" s="235">
        <v>9045000</v>
      </c>
      <c r="I480" s="217">
        <f t="shared" si="83"/>
        <v>1</v>
      </c>
      <c r="J480" s="210"/>
    </row>
    <row r="481" spans="1:10" s="138" customFormat="1" ht="15.75" x14ac:dyDescent="0.25">
      <c r="A481" s="126" t="s">
        <v>704</v>
      </c>
      <c r="B481" s="86" t="s">
        <v>228</v>
      </c>
      <c r="C481" s="233" t="s">
        <v>233</v>
      </c>
      <c r="D481" s="81" t="s">
        <v>705</v>
      </c>
      <c r="E481" s="43"/>
      <c r="F481" s="43"/>
      <c r="G481" s="56">
        <f>G482</f>
        <v>18680000</v>
      </c>
      <c r="H481" s="56">
        <f>H482</f>
        <v>18680000</v>
      </c>
      <c r="I481" s="217">
        <f t="shared" si="83"/>
        <v>1</v>
      </c>
      <c r="J481" s="210"/>
    </row>
    <row r="482" spans="1:10" s="138" customFormat="1" ht="15.75" x14ac:dyDescent="0.25">
      <c r="A482" s="126" t="s">
        <v>706</v>
      </c>
      <c r="B482" s="86" t="s">
        <v>228</v>
      </c>
      <c r="C482" s="72" t="s">
        <v>233</v>
      </c>
      <c r="D482" s="81" t="s">
        <v>707</v>
      </c>
      <c r="E482" s="43"/>
      <c r="F482" s="43"/>
      <c r="G482" s="56">
        <v>18680000</v>
      </c>
      <c r="H482" s="235">
        <v>18680000</v>
      </c>
      <c r="I482" s="217">
        <f t="shared" si="83"/>
        <v>1</v>
      </c>
      <c r="J482" s="210"/>
    </row>
    <row r="483" spans="1:10" s="138" customFormat="1" ht="31.5" x14ac:dyDescent="0.25">
      <c r="A483" s="9" t="s">
        <v>177</v>
      </c>
      <c r="B483" s="49" t="s">
        <v>228</v>
      </c>
      <c r="C483" s="66" t="s">
        <v>234</v>
      </c>
      <c r="D483" s="51"/>
      <c r="E483" s="43"/>
      <c r="F483" s="43"/>
      <c r="G483" s="43">
        <f>G484+G491+G494+G497+G500+G503+G506</f>
        <v>15835926.880000001</v>
      </c>
      <c r="H483" s="43">
        <f>H484+H491+H494+H497+H500+H503+H506</f>
        <v>15834563.680000002</v>
      </c>
      <c r="I483" s="217">
        <f t="shared" si="83"/>
        <v>0.99991391725850154</v>
      </c>
      <c r="J483" s="210"/>
    </row>
    <row r="484" spans="1:10" s="138" customFormat="1" ht="31.5" x14ac:dyDescent="0.25">
      <c r="A484" s="93" t="s">
        <v>235</v>
      </c>
      <c r="B484" s="49" t="s">
        <v>228</v>
      </c>
      <c r="C484" s="66" t="s">
        <v>236</v>
      </c>
      <c r="D484" s="55"/>
      <c r="E484" s="43"/>
      <c r="F484" s="43"/>
      <c r="G484" s="43">
        <f>G485+G487+G489</f>
        <v>15612000</v>
      </c>
      <c r="H484" s="43">
        <f>H485+H487+H489</f>
        <v>15610647.32</v>
      </c>
      <c r="I484" s="217">
        <f t="shared" si="83"/>
        <v>0.99991335639251855</v>
      </c>
      <c r="J484" s="210"/>
    </row>
    <row r="485" spans="1:10" s="138" customFormat="1" ht="78.75" x14ac:dyDescent="0.25">
      <c r="A485" s="52" t="s">
        <v>590</v>
      </c>
      <c r="B485" s="53" t="s">
        <v>228</v>
      </c>
      <c r="C485" s="72" t="s">
        <v>236</v>
      </c>
      <c r="D485" s="55" t="s">
        <v>591</v>
      </c>
      <c r="E485" s="43"/>
      <c r="F485" s="43"/>
      <c r="G485" s="56">
        <f>G486</f>
        <v>14946500</v>
      </c>
      <c r="H485" s="56">
        <f>H486</f>
        <v>14946046.09</v>
      </c>
      <c r="I485" s="217">
        <f t="shared" si="83"/>
        <v>0.99996963101729497</v>
      </c>
      <c r="J485" s="210"/>
    </row>
    <row r="486" spans="1:10" s="138" customFormat="1" ht="15.75" x14ac:dyDescent="0.25">
      <c r="A486" s="52" t="s">
        <v>673</v>
      </c>
      <c r="B486" s="53" t="s">
        <v>228</v>
      </c>
      <c r="C486" s="72" t="s">
        <v>236</v>
      </c>
      <c r="D486" s="55" t="s">
        <v>674</v>
      </c>
      <c r="E486" s="43"/>
      <c r="F486" s="43"/>
      <c r="G486" s="56">
        <v>14946500</v>
      </c>
      <c r="H486" s="235">
        <v>14946046.09</v>
      </c>
      <c r="I486" s="217">
        <f t="shared" si="83"/>
        <v>0.99996963101729497</v>
      </c>
      <c r="J486" s="210"/>
    </row>
    <row r="487" spans="1:10" s="138" customFormat="1" ht="31.5" x14ac:dyDescent="0.25">
      <c r="A487" s="8" t="s">
        <v>615</v>
      </c>
      <c r="B487" s="53" t="s">
        <v>228</v>
      </c>
      <c r="C487" s="72" t="s">
        <v>236</v>
      </c>
      <c r="D487" s="55" t="s">
        <v>616</v>
      </c>
      <c r="E487" s="43"/>
      <c r="F487" s="43"/>
      <c r="G487" s="56">
        <f>G488</f>
        <v>662700</v>
      </c>
      <c r="H487" s="56">
        <f>H488</f>
        <v>661827.77</v>
      </c>
      <c r="I487" s="217">
        <f t="shared" si="83"/>
        <v>0.99868382375132037</v>
      </c>
      <c r="J487" s="210"/>
    </row>
    <row r="488" spans="1:10" s="138" customFormat="1" ht="31.5" x14ac:dyDescent="0.25">
      <c r="A488" s="8" t="s">
        <v>617</v>
      </c>
      <c r="B488" s="53" t="s">
        <v>228</v>
      </c>
      <c r="C488" s="72" t="s">
        <v>236</v>
      </c>
      <c r="D488" s="55" t="s">
        <v>618</v>
      </c>
      <c r="E488" s="43"/>
      <c r="F488" s="43"/>
      <c r="G488" s="56">
        <v>662700</v>
      </c>
      <c r="H488" s="235">
        <v>661827.77</v>
      </c>
      <c r="I488" s="217">
        <f t="shared" si="83"/>
        <v>0.99868382375132037</v>
      </c>
      <c r="J488" s="210"/>
    </row>
    <row r="489" spans="1:10" s="138" customFormat="1" ht="15.75" x14ac:dyDescent="0.25">
      <c r="A489" s="8" t="s">
        <v>619</v>
      </c>
      <c r="B489" s="53" t="s">
        <v>228</v>
      </c>
      <c r="C489" s="72" t="s">
        <v>236</v>
      </c>
      <c r="D489" s="55" t="s">
        <v>620</v>
      </c>
      <c r="E489" s="43"/>
      <c r="F489" s="43"/>
      <c r="G489" s="56">
        <f>G490</f>
        <v>2800</v>
      </c>
      <c r="H489" s="56">
        <f>H490</f>
        <v>2773.46</v>
      </c>
      <c r="I489" s="217">
        <f t="shared" si="83"/>
        <v>0.99052142857142855</v>
      </c>
      <c r="J489" s="210"/>
    </row>
    <row r="490" spans="1:10" s="138" customFormat="1" ht="15.75" x14ac:dyDescent="0.25">
      <c r="A490" s="8" t="s">
        <v>621</v>
      </c>
      <c r="B490" s="53" t="s">
        <v>228</v>
      </c>
      <c r="C490" s="72" t="s">
        <v>236</v>
      </c>
      <c r="D490" s="55" t="s">
        <v>622</v>
      </c>
      <c r="E490" s="43"/>
      <c r="F490" s="43"/>
      <c r="G490" s="56">
        <v>2800</v>
      </c>
      <c r="H490" s="235">
        <v>2773.46</v>
      </c>
      <c r="I490" s="217">
        <f t="shared" si="83"/>
        <v>0.99052142857142855</v>
      </c>
      <c r="J490" s="210"/>
    </row>
    <row r="491" spans="1:10" s="138" customFormat="1" ht="47.25" x14ac:dyDescent="0.25">
      <c r="A491" s="64" t="s">
        <v>145</v>
      </c>
      <c r="B491" s="55" t="s">
        <v>228</v>
      </c>
      <c r="C491" s="67" t="s">
        <v>294</v>
      </c>
      <c r="D491" s="81"/>
      <c r="E491" s="43"/>
      <c r="F491" s="43"/>
      <c r="G491" s="43">
        <f>G492</f>
        <v>28100</v>
      </c>
      <c r="H491" s="43">
        <f>H492</f>
        <v>28091.39</v>
      </c>
      <c r="I491" s="217">
        <f t="shared" si="83"/>
        <v>0.99969359430604976</v>
      </c>
      <c r="J491" s="210"/>
    </row>
    <row r="492" spans="1:10" s="138" customFormat="1" ht="31.5" x14ac:dyDescent="0.25">
      <c r="A492" s="126" t="s">
        <v>615</v>
      </c>
      <c r="B492" s="55" t="s">
        <v>228</v>
      </c>
      <c r="C492" s="81" t="s">
        <v>294</v>
      </c>
      <c r="D492" s="81" t="s">
        <v>616</v>
      </c>
      <c r="E492" s="43"/>
      <c r="F492" s="43"/>
      <c r="G492" s="56">
        <f>G493</f>
        <v>28100</v>
      </c>
      <c r="H492" s="56">
        <f>H493</f>
        <v>28091.39</v>
      </c>
      <c r="I492" s="217">
        <f t="shared" si="83"/>
        <v>0.99969359430604976</v>
      </c>
      <c r="J492" s="210"/>
    </row>
    <row r="493" spans="1:10" s="138" customFormat="1" ht="31.5" x14ac:dyDescent="0.25">
      <c r="A493" s="126" t="s">
        <v>617</v>
      </c>
      <c r="B493" s="55" t="s">
        <v>228</v>
      </c>
      <c r="C493" s="81" t="s">
        <v>294</v>
      </c>
      <c r="D493" s="81" t="s">
        <v>618</v>
      </c>
      <c r="E493" s="43"/>
      <c r="F493" s="43"/>
      <c r="G493" s="56">
        <v>28100</v>
      </c>
      <c r="H493" s="235">
        <v>28091.39</v>
      </c>
      <c r="I493" s="217">
        <f t="shared" si="83"/>
        <v>0.99969359430604976</v>
      </c>
      <c r="J493" s="210"/>
    </row>
    <row r="494" spans="1:10" s="138" customFormat="1" ht="47.25" x14ac:dyDescent="0.25">
      <c r="A494" s="175" t="s">
        <v>146</v>
      </c>
      <c r="B494" s="55" t="s">
        <v>228</v>
      </c>
      <c r="C494" s="118" t="s">
        <v>295</v>
      </c>
      <c r="D494" s="118"/>
      <c r="E494" s="43"/>
      <c r="F494" s="43"/>
      <c r="G494" s="43">
        <f>G495</f>
        <v>500</v>
      </c>
      <c r="H494" s="43">
        <f>H495</f>
        <v>500</v>
      </c>
      <c r="I494" s="217">
        <f t="shared" si="83"/>
        <v>1</v>
      </c>
      <c r="J494" s="210"/>
    </row>
    <row r="495" spans="1:10" s="138" customFormat="1" ht="31.5" x14ac:dyDescent="0.25">
      <c r="A495" s="177" t="s">
        <v>615</v>
      </c>
      <c r="B495" s="55" t="s">
        <v>228</v>
      </c>
      <c r="C495" s="180" t="s">
        <v>295</v>
      </c>
      <c r="D495" s="180" t="s">
        <v>616</v>
      </c>
      <c r="E495" s="43"/>
      <c r="F495" s="43"/>
      <c r="G495" s="56">
        <f>G496</f>
        <v>500</v>
      </c>
      <c r="H495" s="56">
        <f>H496</f>
        <v>500</v>
      </c>
      <c r="I495" s="217">
        <f t="shared" si="83"/>
        <v>1</v>
      </c>
      <c r="J495" s="210"/>
    </row>
    <row r="496" spans="1:10" s="138" customFormat="1" ht="31.5" x14ac:dyDescent="0.25">
      <c r="A496" s="177" t="s">
        <v>617</v>
      </c>
      <c r="B496" s="55" t="s">
        <v>228</v>
      </c>
      <c r="C496" s="180" t="s">
        <v>295</v>
      </c>
      <c r="D496" s="180" t="s">
        <v>618</v>
      </c>
      <c r="E496" s="43"/>
      <c r="F496" s="43"/>
      <c r="G496" s="56">
        <v>500</v>
      </c>
      <c r="H496" s="235">
        <v>500</v>
      </c>
      <c r="I496" s="217">
        <f t="shared" si="83"/>
        <v>1</v>
      </c>
      <c r="J496" s="210"/>
    </row>
    <row r="497" spans="1:10" s="138" customFormat="1" ht="78.75" x14ac:dyDescent="0.25">
      <c r="A497" s="175" t="s">
        <v>148</v>
      </c>
      <c r="B497" s="55" t="s">
        <v>228</v>
      </c>
      <c r="C497" s="118" t="s">
        <v>149</v>
      </c>
      <c r="D497" s="118"/>
      <c r="E497" s="43"/>
      <c r="F497" s="43"/>
      <c r="G497" s="43">
        <f>G498</f>
        <v>86800</v>
      </c>
      <c r="H497" s="43">
        <f>H498</f>
        <v>86798.09</v>
      </c>
      <c r="I497" s="217">
        <f t="shared" si="83"/>
        <v>0.99997799539170507</v>
      </c>
      <c r="J497" s="210"/>
    </row>
    <row r="498" spans="1:10" s="138" customFormat="1" ht="31.5" x14ac:dyDescent="0.25">
      <c r="A498" s="177" t="s">
        <v>615</v>
      </c>
      <c r="B498" s="55" t="s">
        <v>228</v>
      </c>
      <c r="C498" s="180" t="s">
        <v>149</v>
      </c>
      <c r="D498" s="180" t="s">
        <v>616</v>
      </c>
      <c r="E498" s="43"/>
      <c r="F498" s="43"/>
      <c r="G498" s="56">
        <f>G499</f>
        <v>86800</v>
      </c>
      <c r="H498" s="56">
        <f>H499</f>
        <v>86798.09</v>
      </c>
      <c r="I498" s="217">
        <f t="shared" si="83"/>
        <v>0.99997799539170507</v>
      </c>
      <c r="J498" s="210"/>
    </row>
    <row r="499" spans="1:10" s="138" customFormat="1" ht="31.5" x14ac:dyDescent="0.25">
      <c r="A499" s="177" t="s">
        <v>617</v>
      </c>
      <c r="B499" s="55" t="s">
        <v>228</v>
      </c>
      <c r="C499" s="180" t="s">
        <v>149</v>
      </c>
      <c r="D499" s="180" t="s">
        <v>618</v>
      </c>
      <c r="E499" s="43"/>
      <c r="F499" s="43"/>
      <c r="G499" s="274">
        <v>86800</v>
      </c>
      <c r="H499" s="235">
        <v>86798.09</v>
      </c>
      <c r="I499" s="217">
        <f t="shared" si="83"/>
        <v>0.99997799539170507</v>
      </c>
      <c r="J499" s="210"/>
    </row>
    <row r="500" spans="1:10" s="138" customFormat="1" ht="110.25" x14ac:dyDescent="0.25">
      <c r="A500" s="175" t="s">
        <v>150</v>
      </c>
      <c r="B500" s="55" t="s">
        <v>228</v>
      </c>
      <c r="C500" s="118" t="s">
        <v>147</v>
      </c>
      <c r="D500" s="118"/>
      <c r="E500" s="43"/>
      <c r="F500" s="43"/>
      <c r="G500" s="43">
        <f>G501</f>
        <v>500</v>
      </c>
      <c r="H500" s="43">
        <f>H501</f>
        <v>500</v>
      </c>
      <c r="I500" s="217">
        <f t="shared" si="83"/>
        <v>1</v>
      </c>
      <c r="J500" s="210"/>
    </row>
    <row r="501" spans="1:10" s="138" customFormat="1" ht="31.5" x14ac:dyDescent="0.25">
      <c r="A501" s="177" t="s">
        <v>615</v>
      </c>
      <c r="B501" s="55" t="s">
        <v>228</v>
      </c>
      <c r="C501" s="180" t="s">
        <v>147</v>
      </c>
      <c r="D501" s="180" t="s">
        <v>616</v>
      </c>
      <c r="E501" s="43"/>
      <c r="F501" s="43"/>
      <c r="G501" s="56">
        <f>G502</f>
        <v>500</v>
      </c>
      <c r="H501" s="56">
        <f>H502</f>
        <v>500</v>
      </c>
      <c r="I501" s="217">
        <f t="shared" si="83"/>
        <v>1</v>
      </c>
      <c r="J501" s="210"/>
    </row>
    <row r="502" spans="1:10" s="138" customFormat="1" ht="31.5" x14ac:dyDescent="0.25">
      <c r="A502" s="177" t="s">
        <v>617</v>
      </c>
      <c r="B502" s="55" t="s">
        <v>228</v>
      </c>
      <c r="C502" s="180" t="s">
        <v>147</v>
      </c>
      <c r="D502" s="180" t="s">
        <v>618</v>
      </c>
      <c r="E502" s="43"/>
      <c r="F502" s="43"/>
      <c r="G502" s="56">
        <v>500</v>
      </c>
      <c r="H502" s="235">
        <v>500</v>
      </c>
      <c r="I502" s="217">
        <f t="shared" si="83"/>
        <v>1</v>
      </c>
      <c r="J502" s="210"/>
    </row>
    <row r="503" spans="1:10" s="138" customFormat="1" ht="40.5" customHeight="1" x14ac:dyDescent="0.25">
      <c r="A503" s="64" t="s">
        <v>151</v>
      </c>
      <c r="B503" s="67" t="s">
        <v>228</v>
      </c>
      <c r="C503" s="67" t="s">
        <v>140</v>
      </c>
      <c r="D503" s="81"/>
      <c r="E503" s="43"/>
      <c r="F503" s="43"/>
      <c r="G503" s="43">
        <f>G504</f>
        <v>107526.88</v>
      </c>
      <c r="H503" s="43">
        <f>H504</f>
        <v>107526.88</v>
      </c>
      <c r="I503" s="217">
        <f t="shared" si="83"/>
        <v>1</v>
      </c>
      <c r="J503" s="210"/>
    </row>
    <row r="504" spans="1:10" s="138" customFormat="1" ht="31.5" x14ac:dyDescent="0.25">
      <c r="A504" s="8" t="s">
        <v>615</v>
      </c>
      <c r="B504" s="81" t="s">
        <v>228</v>
      </c>
      <c r="C504" s="81" t="s">
        <v>140</v>
      </c>
      <c r="D504" s="81" t="s">
        <v>616</v>
      </c>
      <c r="E504" s="43"/>
      <c r="F504" s="43"/>
      <c r="G504" s="56">
        <f>G505</f>
        <v>107526.88</v>
      </c>
      <c r="H504" s="56">
        <f>H505</f>
        <v>107526.88</v>
      </c>
      <c r="I504" s="217">
        <f t="shared" si="83"/>
        <v>1</v>
      </c>
      <c r="J504" s="210"/>
    </row>
    <row r="505" spans="1:10" s="138" customFormat="1" ht="31.5" x14ac:dyDescent="0.25">
      <c r="A505" s="8" t="s">
        <v>617</v>
      </c>
      <c r="B505" s="81" t="s">
        <v>228</v>
      </c>
      <c r="C505" s="81" t="s">
        <v>140</v>
      </c>
      <c r="D505" s="81" t="s">
        <v>618</v>
      </c>
      <c r="E505" s="43"/>
      <c r="F505" s="43"/>
      <c r="G505" s="56">
        <v>107526.88</v>
      </c>
      <c r="H505" s="235">
        <v>107526.88</v>
      </c>
      <c r="I505" s="217">
        <f t="shared" si="83"/>
        <v>1</v>
      </c>
      <c r="J505" s="210"/>
    </row>
    <row r="506" spans="1:10" s="138" customFormat="1" ht="63" x14ac:dyDescent="0.25">
      <c r="A506" s="291" t="s">
        <v>152</v>
      </c>
      <c r="B506" s="67" t="s">
        <v>228</v>
      </c>
      <c r="C506" s="292" t="s">
        <v>141</v>
      </c>
      <c r="D506" s="67"/>
      <c r="E506" s="43"/>
      <c r="F506" s="43"/>
      <c r="G506" s="43">
        <f>G507</f>
        <v>500</v>
      </c>
      <c r="H506" s="43">
        <f>H507</f>
        <v>500</v>
      </c>
      <c r="I506" s="217">
        <f t="shared" si="83"/>
        <v>1</v>
      </c>
      <c r="J506" s="210"/>
    </row>
    <row r="507" spans="1:10" s="138" customFormat="1" ht="31.5" x14ac:dyDescent="0.25">
      <c r="A507" s="177" t="s">
        <v>615</v>
      </c>
      <c r="B507" s="81" t="s">
        <v>228</v>
      </c>
      <c r="C507" s="293" t="s">
        <v>141</v>
      </c>
      <c r="D507" s="81" t="s">
        <v>616</v>
      </c>
      <c r="E507" s="43"/>
      <c r="F507" s="43"/>
      <c r="G507" s="56">
        <f>G508</f>
        <v>500</v>
      </c>
      <c r="H507" s="56">
        <f>H508</f>
        <v>500</v>
      </c>
      <c r="I507" s="217">
        <f t="shared" si="83"/>
        <v>1</v>
      </c>
      <c r="J507" s="210"/>
    </row>
    <row r="508" spans="1:10" s="138" customFormat="1" ht="31.5" x14ac:dyDescent="0.25">
      <c r="A508" s="177" t="s">
        <v>617</v>
      </c>
      <c r="B508" s="81" t="s">
        <v>228</v>
      </c>
      <c r="C508" s="293" t="s">
        <v>141</v>
      </c>
      <c r="D508" s="81" t="s">
        <v>618</v>
      </c>
      <c r="E508" s="43"/>
      <c r="F508" s="43"/>
      <c r="G508" s="56">
        <v>500</v>
      </c>
      <c r="H508" s="235">
        <v>500</v>
      </c>
      <c r="I508" s="217">
        <f t="shared" si="83"/>
        <v>1</v>
      </c>
      <c r="J508" s="210"/>
    </row>
    <row r="509" spans="1:10" ht="63" x14ac:dyDescent="0.25">
      <c r="A509" s="64" t="s">
        <v>820</v>
      </c>
      <c r="B509" s="65" t="s">
        <v>228</v>
      </c>
      <c r="C509" s="66" t="s">
        <v>694</v>
      </c>
      <c r="D509" s="55"/>
      <c r="E509" s="56">
        <f>SUM(E510)</f>
        <v>6444000</v>
      </c>
      <c r="F509" s="56">
        <f>SUM(F510)</f>
        <v>0</v>
      </c>
      <c r="G509" s="234">
        <f>G510+G514</f>
        <v>37400</v>
      </c>
      <c r="H509" s="234">
        <f>H510+H514</f>
        <v>37312</v>
      </c>
      <c r="I509" s="217">
        <f t="shared" si="83"/>
        <v>0.99764705882352944</v>
      </c>
    </row>
    <row r="510" spans="1:10" ht="78.75" x14ac:dyDescent="0.25">
      <c r="A510" s="64" t="s">
        <v>115</v>
      </c>
      <c r="B510" s="65" t="s">
        <v>228</v>
      </c>
      <c r="C510" s="66" t="s">
        <v>116</v>
      </c>
      <c r="D510" s="55"/>
      <c r="E510" s="56">
        <v>6444000</v>
      </c>
      <c r="F510" s="56"/>
      <c r="G510" s="234">
        <f>SUBTOTAL(9,G511)</f>
        <v>24200</v>
      </c>
      <c r="H510" s="234">
        <f>SUBTOTAL(9,H511)</f>
        <v>24112</v>
      </c>
      <c r="I510" s="217">
        <f t="shared" si="83"/>
        <v>0.99636363636363634</v>
      </c>
    </row>
    <row r="511" spans="1:10" ht="78.75" x14ac:dyDescent="0.25">
      <c r="A511" s="64" t="s">
        <v>117</v>
      </c>
      <c r="B511" s="65" t="s">
        <v>228</v>
      </c>
      <c r="C511" s="66" t="s">
        <v>695</v>
      </c>
      <c r="D511" s="67"/>
      <c r="E511" s="56">
        <f>SUM(E512)</f>
        <v>14578000</v>
      </c>
      <c r="F511" s="56">
        <f>SUM(F512)</f>
        <v>0</v>
      </c>
      <c r="G511" s="234">
        <f>SUM(G512)</f>
        <v>24200</v>
      </c>
      <c r="H511" s="234">
        <f>SUM(H512)</f>
        <v>24112</v>
      </c>
      <c r="I511" s="217">
        <f t="shared" si="83"/>
        <v>0.99636363636363634</v>
      </c>
    </row>
    <row r="512" spans="1:10" ht="15.75" customHeight="1" x14ac:dyDescent="0.25">
      <c r="A512" s="126" t="s">
        <v>615</v>
      </c>
      <c r="B512" s="86" t="s">
        <v>228</v>
      </c>
      <c r="C512" s="72" t="s">
        <v>696</v>
      </c>
      <c r="D512" s="81" t="s">
        <v>616</v>
      </c>
      <c r="E512" s="56">
        <v>14578000</v>
      </c>
      <c r="F512" s="56"/>
      <c r="G512" s="235">
        <f>G513</f>
        <v>24200</v>
      </c>
      <c r="H512" s="235">
        <f>H513</f>
        <v>24112</v>
      </c>
      <c r="I512" s="217">
        <f t="shared" si="83"/>
        <v>0.99636363636363634</v>
      </c>
    </row>
    <row r="513" spans="1:9" s="138" customFormat="1" ht="15.75" customHeight="1" x14ac:dyDescent="0.25">
      <c r="A513" s="126" t="s">
        <v>617</v>
      </c>
      <c r="B513" s="86" t="s">
        <v>228</v>
      </c>
      <c r="C513" s="72" t="s">
        <v>696</v>
      </c>
      <c r="D513" s="81" t="s">
        <v>618</v>
      </c>
      <c r="E513" s="43"/>
      <c r="F513" s="43"/>
      <c r="G513" s="82">
        <v>24200</v>
      </c>
      <c r="H513" s="247">
        <v>24112</v>
      </c>
      <c r="I513" s="217">
        <f t="shared" si="83"/>
        <v>0.99636363636363634</v>
      </c>
    </row>
    <row r="514" spans="1:9" s="138" customFormat="1" ht="15.75" customHeight="1" x14ac:dyDescent="0.25">
      <c r="A514" s="64" t="s">
        <v>650</v>
      </c>
      <c r="B514" s="65" t="s">
        <v>228</v>
      </c>
      <c r="C514" s="66" t="s">
        <v>651</v>
      </c>
      <c r="D514" s="67"/>
      <c r="E514" s="43"/>
      <c r="F514" s="43"/>
      <c r="G514" s="80">
        <f>SUM(G515)</f>
        <v>13200</v>
      </c>
      <c r="H514" s="80">
        <f>SUM(H515)</f>
        <v>13200</v>
      </c>
      <c r="I514" s="217">
        <f t="shared" si="83"/>
        <v>1</v>
      </c>
    </row>
    <row r="515" spans="1:9" s="138" customFormat="1" ht="63" x14ac:dyDescent="0.25">
      <c r="A515" s="64" t="s">
        <v>656</v>
      </c>
      <c r="B515" s="65" t="s">
        <v>228</v>
      </c>
      <c r="C515" s="66" t="s">
        <v>657</v>
      </c>
      <c r="D515" s="67"/>
      <c r="E515" s="43"/>
      <c r="F515" s="43"/>
      <c r="G515" s="272">
        <f>SUM(G516)</f>
        <v>13200</v>
      </c>
      <c r="H515" s="272">
        <f>SUM(H516)</f>
        <v>13200</v>
      </c>
      <c r="I515" s="217">
        <f t="shared" si="83"/>
        <v>1</v>
      </c>
    </row>
    <row r="516" spans="1:9" s="138" customFormat="1" ht="31.5" x14ac:dyDescent="0.25">
      <c r="A516" s="126" t="s">
        <v>615</v>
      </c>
      <c r="B516" s="86" t="s">
        <v>228</v>
      </c>
      <c r="C516" s="72" t="s">
        <v>657</v>
      </c>
      <c r="D516" s="81" t="s">
        <v>616</v>
      </c>
      <c r="E516" s="43" t="e">
        <f>SUM(E517)</f>
        <v>#REF!</v>
      </c>
      <c r="F516" s="43" t="e">
        <f>SUM(F517)</f>
        <v>#REF!</v>
      </c>
      <c r="G516" s="247">
        <f>G517</f>
        <v>13200</v>
      </c>
      <c r="H516" s="247">
        <f>H517</f>
        <v>13200</v>
      </c>
      <c r="I516" s="217">
        <f t="shared" si="83"/>
        <v>1</v>
      </c>
    </row>
    <row r="517" spans="1:9" s="138" customFormat="1" ht="16.5" customHeight="1" x14ac:dyDescent="0.25">
      <c r="A517" s="126" t="s">
        <v>617</v>
      </c>
      <c r="B517" s="86" t="s">
        <v>228</v>
      </c>
      <c r="C517" s="72" t="s">
        <v>657</v>
      </c>
      <c r="D517" s="81" t="s">
        <v>618</v>
      </c>
      <c r="E517" s="43" t="e">
        <f>#REF!+#REF!</f>
        <v>#REF!</v>
      </c>
      <c r="F517" s="43" t="e">
        <f>#REF!+#REF!</f>
        <v>#REF!</v>
      </c>
      <c r="G517" s="82">
        <v>13200</v>
      </c>
      <c r="H517" s="247">
        <v>13200</v>
      </c>
      <c r="I517" s="217">
        <f t="shared" si="83"/>
        <v>1</v>
      </c>
    </row>
    <row r="518" spans="1:9" s="138" customFormat="1" ht="63" x14ac:dyDescent="0.25">
      <c r="A518" s="64" t="s">
        <v>797</v>
      </c>
      <c r="B518" s="65" t="s">
        <v>228</v>
      </c>
      <c r="C518" s="66" t="s">
        <v>694</v>
      </c>
      <c r="D518" s="81"/>
      <c r="E518" s="43"/>
      <c r="F518" s="43"/>
      <c r="G518" s="80">
        <f>G519+G523</f>
        <v>57700</v>
      </c>
      <c r="H518" s="80">
        <f>H519+H523</f>
        <v>57594</v>
      </c>
      <c r="I518" s="217">
        <f t="shared" si="83"/>
        <v>0.99816291161178505</v>
      </c>
    </row>
    <row r="519" spans="1:9" s="138" customFormat="1" ht="78.75" x14ac:dyDescent="0.25">
      <c r="A519" s="64" t="s">
        <v>115</v>
      </c>
      <c r="B519" s="65" t="s">
        <v>228</v>
      </c>
      <c r="C519" s="66" t="s">
        <v>116</v>
      </c>
      <c r="D519" s="81"/>
      <c r="E519" s="43"/>
      <c r="F519" s="43"/>
      <c r="G519" s="80">
        <f t="shared" ref="G519:H521" si="86">G520</f>
        <v>24200</v>
      </c>
      <c r="H519" s="80">
        <f t="shared" si="86"/>
        <v>24112</v>
      </c>
      <c r="I519" s="217">
        <f t="shared" si="83"/>
        <v>0.99636363636363634</v>
      </c>
    </row>
    <row r="520" spans="1:9" s="138" customFormat="1" ht="78.75" x14ac:dyDescent="0.25">
      <c r="A520" s="64" t="s">
        <v>178</v>
      </c>
      <c r="B520" s="65" t="s">
        <v>228</v>
      </c>
      <c r="C520" s="66" t="s">
        <v>695</v>
      </c>
      <c r="D520" s="67"/>
      <c r="E520" s="43"/>
      <c r="F520" s="43"/>
      <c r="G520" s="80">
        <f t="shared" si="86"/>
        <v>24200</v>
      </c>
      <c r="H520" s="80">
        <f t="shared" si="86"/>
        <v>24112</v>
      </c>
      <c r="I520" s="217">
        <f t="shared" si="83"/>
        <v>0.99636363636363634</v>
      </c>
    </row>
    <row r="521" spans="1:9" s="138" customFormat="1" ht="31.5" x14ac:dyDescent="0.25">
      <c r="A521" s="126" t="s">
        <v>615</v>
      </c>
      <c r="B521" s="86" t="s">
        <v>228</v>
      </c>
      <c r="C521" s="72" t="s">
        <v>696</v>
      </c>
      <c r="D521" s="81" t="s">
        <v>616</v>
      </c>
      <c r="E521" s="43"/>
      <c r="F521" s="43"/>
      <c r="G521" s="82">
        <f t="shared" si="86"/>
        <v>24200</v>
      </c>
      <c r="H521" s="82">
        <f t="shared" si="86"/>
        <v>24112</v>
      </c>
      <c r="I521" s="217">
        <f t="shared" si="83"/>
        <v>0.99636363636363634</v>
      </c>
    </row>
    <row r="522" spans="1:9" s="138" customFormat="1" ht="31.5" x14ac:dyDescent="0.25">
      <c r="A522" s="126" t="s">
        <v>617</v>
      </c>
      <c r="B522" s="86" t="s">
        <v>228</v>
      </c>
      <c r="C522" s="72" t="s">
        <v>696</v>
      </c>
      <c r="D522" s="81" t="s">
        <v>618</v>
      </c>
      <c r="E522" s="43"/>
      <c r="F522" s="43"/>
      <c r="G522" s="82">
        <v>24200</v>
      </c>
      <c r="H522" s="247">
        <v>24112</v>
      </c>
      <c r="I522" s="217">
        <f t="shared" si="83"/>
        <v>0.99636363636363634</v>
      </c>
    </row>
    <row r="523" spans="1:9" s="138" customFormat="1" ht="78.75" x14ac:dyDescent="0.25">
      <c r="A523" s="64" t="s">
        <v>650</v>
      </c>
      <c r="B523" s="65" t="s">
        <v>228</v>
      </c>
      <c r="C523" s="66" t="s">
        <v>166</v>
      </c>
      <c r="D523" s="81"/>
      <c r="E523" s="43"/>
      <c r="F523" s="43"/>
      <c r="G523" s="80">
        <f t="shared" ref="G523:H525" si="87">G524</f>
        <v>33500</v>
      </c>
      <c r="H523" s="80">
        <f t="shared" si="87"/>
        <v>33482</v>
      </c>
      <c r="I523" s="217">
        <f t="shared" si="83"/>
        <v>0.99946268656716419</v>
      </c>
    </row>
    <row r="524" spans="1:9" s="138" customFormat="1" ht="63" x14ac:dyDescent="0.25">
      <c r="A524" s="64" t="s">
        <v>656</v>
      </c>
      <c r="B524" s="65" t="s">
        <v>228</v>
      </c>
      <c r="C524" s="66" t="s">
        <v>167</v>
      </c>
      <c r="D524" s="67"/>
      <c r="E524" s="43"/>
      <c r="F524" s="43"/>
      <c r="G524" s="80">
        <f t="shared" si="87"/>
        <v>33500</v>
      </c>
      <c r="H524" s="80">
        <f t="shared" si="87"/>
        <v>33482</v>
      </c>
      <c r="I524" s="217">
        <f t="shared" si="83"/>
        <v>0.99946268656716419</v>
      </c>
    </row>
    <row r="525" spans="1:9" s="138" customFormat="1" ht="31.5" x14ac:dyDescent="0.25">
      <c r="A525" s="126" t="s">
        <v>615</v>
      </c>
      <c r="B525" s="86" t="s">
        <v>228</v>
      </c>
      <c r="C525" s="72" t="s">
        <v>657</v>
      </c>
      <c r="D525" s="81" t="s">
        <v>616</v>
      </c>
      <c r="E525" s="43"/>
      <c r="F525" s="43"/>
      <c r="G525" s="82">
        <f t="shared" si="87"/>
        <v>33500</v>
      </c>
      <c r="H525" s="82">
        <f t="shared" si="87"/>
        <v>33482</v>
      </c>
      <c r="I525" s="217">
        <f t="shared" si="83"/>
        <v>0.99946268656716419</v>
      </c>
    </row>
    <row r="526" spans="1:9" s="138" customFormat="1" ht="31.5" x14ac:dyDescent="0.25">
      <c r="A526" s="126" t="s">
        <v>617</v>
      </c>
      <c r="B526" s="86" t="s">
        <v>228</v>
      </c>
      <c r="C526" s="72" t="s">
        <v>657</v>
      </c>
      <c r="D526" s="81" t="s">
        <v>618</v>
      </c>
      <c r="E526" s="43"/>
      <c r="F526" s="43"/>
      <c r="G526" s="82">
        <v>33500</v>
      </c>
      <c r="H526" s="247">
        <v>33482</v>
      </c>
      <c r="I526" s="217">
        <f t="shared" si="83"/>
        <v>0.99946268656716419</v>
      </c>
    </row>
    <row r="527" spans="1:9" s="138" customFormat="1" ht="31.5" x14ac:dyDescent="0.25">
      <c r="A527" s="9" t="s">
        <v>237</v>
      </c>
      <c r="B527" s="49" t="s">
        <v>238</v>
      </c>
      <c r="C527" s="50"/>
      <c r="D527" s="51"/>
      <c r="E527" s="43">
        <f t="shared" ref="E527:F529" si="88">SUM(E528)</f>
        <v>4186000</v>
      </c>
      <c r="F527" s="43">
        <f t="shared" si="88"/>
        <v>0</v>
      </c>
      <c r="G527" s="43">
        <f>SUM(G528)</f>
        <v>2895744</v>
      </c>
      <c r="H527" s="43">
        <f>SUM(H528)</f>
        <v>2884063.6199999996</v>
      </c>
      <c r="I527" s="217">
        <f t="shared" ref="I527:I583" si="89">H527/G527</f>
        <v>0.99596636304866715</v>
      </c>
    </row>
    <row r="528" spans="1:9" s="138" customFormat="1" ht="30.75" customHeight="1" x14ac:dyDescent="0.25">
      <c r="A528" s="9" t="s">
        <v>683</v>
      </c>
      <c r="B528" s="49" t="s">
        <v>238</v>
      </c>
      <c r="C528" s="50" t="s">
        <v>684</v>
      </c>
      <c r="D528" s="51"/>
      <c r="E528" s="43">
        <f t="shared" si="88"/>
        <v>4186000</v>
      </c>
      <c r="F528" s="43">
        <f t="shared" si="88"/>
        <v>0</v>
      </c>
      <c r="G528" s="43">
        <f>SUM(G529)</f>
        <v>2895744</v>
      </c>
      <c r="H528" s="43">
        <f>SUM(H529)</f>
        <v>2884063.6199999996</v>
      </c>
      <c r="I528" s="217">
        <f t="shared" si="89"/>
        <v>0.99596636304866715</v>
      </c>
    </row>
    <row r="529" spans="1:9" ht="36" customHeight="1" x14ac:dyDescent="0.25">
      <c r="A529" s="64" t="s">
        <v>808</v>
      </c>
      <c r="B529" s="49" t="s">
        <v>238</v>
      </c>
      <c r="C529" s="50" t="s">
        <v>199</v>
      </c>
      <c r="D529" s="51"/>
      <c r="E529" s="56">
        <f t="shared" si="88"/>
        <v>4186000</v>
      </c>
      <c r="F529" s="56">
        <f t="shared" si="88"/>
        <v>0</v>
      </c>
      <c r="G529" s="43">
        <f>SUM(G530+G547)</f>
        <v>2895744</v>
      </c>
      <c r="H529" s="43">
        <f>SUM(H530+H547)</f>
        <v>2884063.6199999996</v>
      </c>
      <c r="I529" s="217">
        <f t="shared" si="89"/>
        <v>0.99596636304866715</v>
      </c>
    </row>
    <row r="530" spans="1:9" ht="63" x14ac:dyDescent="0.25">
      <c r="A530" s="9" t="s">
        <v>179</v>
      </c>
      <c r="B530" s="49" t="s">
        <v>238</v>
      </c>
      <c r="C530" s="50" t="s">
        <v>239</v>
      </c>
      <c r="D530" s="51"/>
      <c r="E530" s="56">
        <v>4186000</v>
      </c>
      <c r="F530" s="56"/>
      <c r="G530" s="43">
        <f>SUM(G531+G540)</f>
        <v>2854753</v>
      </c>
      <c r="H530" s="43">
        <f>SUM(H531+H540)</f>
        <v>2843072.6199999996</v>
      </c>
      <c r="I530" s="217">
        <f t="shared" si="89"/>
        <v>0.99590844461850103</v>
      </c>
    </row>
    <row r="531" spans="1:9" s="138" customFormat="1" ht="31.5" x14ac:dyDescent="0.25">
      <c r="A531" s="9" t="s">
        <v>240</v>
      </c>
      <c r="B531" s="49" t="s">
        <v>238</v>
      </c>
      <c r="C531" s="50" t="s">
        <v>241</v>
      </c>
      <c r="D531" s="51"/>
      <c r="E531" s="43">
        <f t="shared" ref="E531:F535" si="90">SUM(E532)</f>
        <v>2500000</v>
      </c>
      <c r="F531" s="43">
        <f t="shared" si="90"/>
        <v>0</v>
      </c>
      <c r="G531" s="43">
        <f>SUM(G532,G535)</f>
        <v>2843500</v>
      </c>
      <c r="H531" s="43">
        <f>SUM(H532,H535)</f>
        <v>2843072.6199999996</v>
      </c>
      <c r="I531" s="217">
        <f t="shared" si="89"/>
        <v>0.99984969931422529</v>
      </c>
    </row>
    <row r="532" spans="1:9" s="138" customFormat="1" ht="31.5" x14ac:dyDescent="0.25">
      <c r="A532" s="9" t="s">
        <v>604</v>
      </c>
      <c r="B532" s="49" t="s">
        <v>238</v>
      </c>
      <c r="C532" s="50" t="s">
        <v>242</v>
      </c>
      <c r="D532" s="51"/>
      <c r="E532" s="43">
        <f t="shared" si="90"/>
        <v>2500000</v>
      </c>
      <c r="F532" s="43">
        <f t="shared" si="90"/>
        <v>0</v>
      </c>
      <c r="G532" s="43">
        <f>SUM(G533)</f>
        <v>2620131</v>
      </c>
      <c r="H532" s="43">
        <f>SUM(H533)</f>
        <v>2620130.34</v>
      </c>
      <c r="I532" s="217">
        <f t="shared" si="89"/>
        <v>0.99999974810419778</v>
      </c>
    </row>
    <row r="533" spans="1:9" s="138" customFormat="1" ht="78.75" x14ac:dyDescent="0.25">
      <c r="A533" s="52" t="s">
        <v>590</v>
      </c>
      <c r="B533" s="53" t="s">
        <v>238</v>
      </c>
      <c r="C533" s="54" t="s">
        <v>242</v>
      </c>
      <c r="D533" s="55" t="s">
        <v>591</v>
      </c>
      <c r="E533" s="43">
        <f t="shared" si="90"/>
        <v>2500000</v>
      </c>
      <c r="F533" s="43">
        <f t="shared" si="90"/>
        <v>0</v>
      </c>
      <c r="G533" s="56">
        <f>SUM(G534)</f>
        <v>2620131</v>
      </c>
      <c r="H533" s="56">
        <f>SUM(H534)</f>
        <v>2620130.34</v>
      </c>
      <c r="I533" s="217">
        <f t="shared" si="89"/>
        <v>0.99999974810419778</v>
      </c>
    </row>
    <row r="534" spans="1:9" s="138" customFormat="1" ht="31.5" x14ac:dyDescent="0.25">
      <c r="A534" s="52" t="s">
        <v>592</v>
      </c>
      <c r="B534" s="53" t="s">
        <v>238</v>
      </c>
      <c r="C534" s="54" t="s">
        <v>242</v>
      </c>
      <c r="D534" s="55" t="s">
        <v>593</v>
      </c>
      <c r="E534" s="43">
        <f t="shared" si="90"/>
        <v>2500000</v>
      </c>
      <c r="F534" s="43">
        <f t="shared" si="90"/>
        <v>0</v>
      </c>
      <c r="G534" s="56">
        <v>2620131</v>
      </c>
      <c r="H534" s="235">
        <v>2620130.34</v>
      </c>
      <c r="I534" s="217">
        <f t="shared" si="89"/>
        <v>0.99999974810419778</v>
      </c>
    </row>
    <row r="535" spans="1:9" ht="31.5" x14ac:dyDescent="0.25">
      <c r="A535" s="5" t="s">
        <v>613</v>
      </c>
      <c r="B535" s="49" t="s">
        <v>238</v>
      </c>
      <c r="C535" s="50" t="s">
        <v>243</v>
      </c>
      <c r="D535" s="51"/>
      <c r="E535" s="56">
        <f t="shared" si="90"/>
        <v>2500000</v>
      </c>
      <c r="F535" s="56">
        <f t="shared" si="90"/>
        <v>0</v>
      </c>
      <c r="G535" s="43">
        <f>SUM(G536,G538)</f>
        <v>223369</v>
      </c>
      <c r="H535" s="43">
        <f>SUM(H536,H538)</f>
        <v>222942.28</v>
      </c>
      <c r="I535" s="217">
        <f t="shared" si="89"/>
        <v>0.99808961852360889</v>
      </c>
    </row>
    <row r="536" spans="1:9" ht="31.5" x14ac:dyDescent="0.25">
      <c r="A536" s="8" t="s">
        <v>615</v>
      </c>
      <c r="B536" s="53" t="s">
        <v>238</v>
      </c>
      <c r="C536" s="54" t="s">
        <v>243</v>
      </c>
      <c r="D536" s="55" t="s">
        <v>616</v>
      </c>
      <c r="E536" s="56">
        <f>1000000+1500000</f>
        <v>2500000</v>
      </c>
      <c r="F536" s="56"/>
      <c r="G536" s="56">
        <f>SUM(G537)</f>
        <v>222369</v>
      </c>
      <c r="H536" s="56">
        <f>SUM(H537)</f>
        <v>221942.28</v>
      </c>
      <c r="I536" s="217">
        <f t="shared" si="89"/>
        <v>0.99808102748134853</v>
      </c>
    </row>
    <row r="537" spans="1:9" s="138" customFormat="1" ht="31.5" x14ac:dyDescent="0.25">
      <c r="A537" s="8" t="s">
        <v>617</v>
      </c>
      <c r="B537" s="53" t="s">
        <v>238</v>
      </c>
      <c r="C537" s="54" t="s">
        <v>243</v>
      </c>
      <c r="D537" s="55" t="s">
        <v>618</v>
      </c>
      <c r="E537" s="43">
        <f>SUM(E538)</f>
        <v>500000</v>
      </c>
      <c r="F537" s="43">
        <f>SUM(F538)</f>
        <v>1579000</v>
      </c>
      <c r="G537" s="56">
        <v>222369</v>
      </c>
      <c r="H537" s="247">
        <v>221942.28</v>
      </c>
      <c r="I537" s="217">
        <f t="shared" si="89"/>
        <v>0.99808102748134853</v>
      </c>
    </row>
    <row r="538" spans="1:9" s="138" customFormat="1" ht="15.75" x14ac:dyDescent="0.25">
      <c r="A538" s="8" t="s">
        <v>619</v>
      </c>
      <c r="B538" s="53" t="s">
        <v>238</v>
      </c>
      <c r="C538" s="54" t="s">
        <v>243</v>
      </c>
      <c r="D538" s="55" t="s">
        <v>620</v>
      </c>
      <c r="E538" s="43">
        <f>SUM(E552)</f>
        <v>500000</v>
      </c>
      <c r="F538" s="43">
        <f>SUM(F552,F539)</f>
        <v>1579000</v>
      </c>
      <c r="G538" s="56">
        <f>SUM(G539)</f>
        <v>1000</v>
      </c>
      <c r="H538" s="56">
        <f>SUM(H539)</f>
        <v>1000</v>
      </c>
      <c r="I538" s="217">
        <f t="shared" si="89"/>
        <v>1</v>
      </c>
    </row>
    <row r="539" spans="1:9" s="138" customFormat="1" ht="15.75" x14ac:dyDescent="0.25">
      <c r="A539" s="8" t="s">
        <v>621</v>
      </c>
      <c r="B539" s="53" t="s">
        <v>238</v>
      </c>
      <c r="C539" s="54" t="s">
        <v>243</v>
      </c>
      <c r="D539" s="55" t="s">
        <v>622</v>
      </c>
      <c r="E539" s="43"/>
      <c r="F539" s="43">
        <f>F550</f>
        <v>1567900</v>
      </c>
      <c r="G539" s="56">
        <v>1000</v>
      </c>
      <c r="H539" s="247">
        <v>1000</v>
      </c>
      <c r="I539" s="217">
        <f t="shared" si="89"/>
        <v>1</v>
      </c>
    </row>
    <row r="540" spans="1:9" s="138" customFormat="1" ht="63" x14ac:dyDescent="0.25">
      <c r="A540" s="9" t="s">
        <v>623</v>
      </c>
      <c r="B540" s="49" t="s">
        <v>238</v>
      </c>
      <c r="C540" s="51" t="s">
        <v>624</v>
      </c>
      <c r="D540" s="55"/>
      <c r="E540" s="43"/>
      <c r="F540" s="43"/>
      <c r="G540" s="56">
        <f>G541+G544</f>
        <v>11253</v>
      </c>
      <c r="H540" s="56">
        <f>H541+H544</f>
        <v>0</v>
      </c>
      <c r="I540" s="217">
        <f t="shared" si="89"/>
        <v>0</v>
      </c>
    </row>
    <row r="541" spans="1:9" s="138" customFormat="1" ht="78.75" x14ac:dyDescent="0.25">
      <c r="A541" s="9" t="s">
        <v>625</v>
      </c>
      <c r="B541" s="49" t="s">
        <v>238</v>
      </c>
      <c r="C541" s="51" t="s">
        <v>626</v>
      </c>
      <c r="D541" s="51"/>
      <c r="E541" s="43"/>
      <c r="F541" s="43"/>
      <c r="G541" s="56">
        <f>G542</f>
        <v>10753</v>
      </c>
      <c r="H541" s="56">
        <f>H542</f>
        <v>0</v>
      </c>
      <c r="I541" s="217">
        <f t="shared" si="89"/>
        <v>0</v>
      </c>
    </row>
    <row r="542" spans="1:9" s="138" customFormat="1" ht="31.5" x14ac:dyDescent="0.25">
      <c r="A542" s="8" t="s">
        <v>615</v>
      </c>
      <c r="B542" s="53" t="s">
        <v>238</v>
      </c>
      <c r="C542" s="55" t="s">
        <v>626</v>
      </c>
      <c r="D542" s="55" t="s">
        <v>616</v>
      </c>
      <c r="E542" s="43"/>
      <c r="F542" s="43"/>
      <c r="G542" s="56">
        <f>G543</f>
        <v>10753</v>
      </c>
      <c r="H542" s="56">
        <f>H543</f>
        <v>0</v>
      </c>
      <c r="I542" s="217">
        <f t="shared" si="89"/>
        <v>0</v>
      </c>
    </row>
    <row r="543" spans="1:9" s="138" customFormat="1" ht="31.5" x14ac:dyDescent="0.25">
      <c r="A543" s="8" t="s">
        <v>617</v>
      </c>
      <c r="B543" s="53" t="s">
        <v>238</v>
      </c>
      <c r="C543" s="55" t="s">
        <v>626</v>
      </c>
      <c r="D543" s="55" t="s">
        <v>618</v>
      </c>
      <c r="E543" s="43"/>
      <c r="F543" s="43"/>
      <c r="G543" s="56">
        <v>10753</v>
      </c>
      <c r="H543" s="247"/>
      <c r="I543" s="217">
        <f t="shared" si="89"/>
        <v>0</v>
      </c>
    </row>
    <row r="544" spans="1:9" s="138" customFormat="1" ht="78.75" x14ac:dyDescent="0.25">
      <c r="A544" s="9" t="s">
        <v>627</v>
      </c>
      <c r="B544" s="49" t="s">
        <v>238</v>
      </c>
      <c r="C544" s="51" t="s">
        <v>628</v>
      </c>
      <c r="D544" s="51"/>
      <c r="E544" s="43"/>
      <c r="F544" s="43"/>
      <c r="G544" s="56">
        <f>G545</f>
        <v>500</v>
      </c>
      <c r="H544" s="56">
        <f>H545</f>
        <v>0</v>
      </c>
      <c r="I544" s="217">
        <f t="shared" si="89"/>
        <v>0</v>
      </c>
    </row>
    <row r="545" spans="1:9" s="138" customFormat="1" ht="31.5" x14ac:dyDescent="0.25">
      <c r="A545" s="8" t="s">
        <v>615</v>
      </c>
      <c r="B545" s="53" t="s">
        <v>238</v>
      </c>
      <c r="C545" s="55" t="s">
        <v>628</v>
      </c>
      <c r="D545" s="55" t="s">
        <v>616</v>
      </c>
      <c r="E545" s="43"/>
      <c r="F545" s="43"/>
      <c r="G545" s="56">
        <f>G546</f>
        <v>500</v>
      </c>
      <c r="H545" s="56">
        <f>H546</f>
        <v>0</v>
      </c>
      <c r="I545" s="217">
        <f t="shared" si="89"/>
        <v>0</v>
      </c>
    </row>
    <row r="546" spans="1:9" s="138" customFormat="1" ht="31.5" x14ac:dyDescent="0.25">
      <c r="A546" s="8" t="s">
        <v>617</v>
      </c>
      <c r="B546" s="53" t="s">
        <v>238</v>
      </c>
      <c r="C546" s="55" t="s">
        <v>628</v>
      </c>
      <c r="D546" s="55" t="s">
        <v>618</v>
      </c>
      <c r="E546" s="43"/>
      <c r="F546" s="43"/>
      <c r="G546" s="56">
        <v>500</v>
      </c>
      <c r="H546" s="247"/>
      <c r="I546" s="217">
        <f t="shared" si="89"/>
        <v>0</v>
      </c>
    </row>
    <row r="547" spans="1:9" s="138" customFormat="1" ht="47.25" x14ac:dyDescent="0.25">
      <c r="A547" s="9" t="s">
        <v>802</v>
      </c>
      <c r="B547" s="49" t="s">
        <v>238</v>
      </c>
      <c r="C547" s="51" t="s">
        <v>803</v>
      </c>
      <c r="D547" s="51"/>
      <c r="E547" s="43"/>
      <c r="F547" s="43"/>
      <c r="G547" s="56">
        <f>G548</f>
        <v>40991</v>
      </c>
      <c r="H547" s="56">
        <f>H548</f>
        <v>40991</v>
      </c>
      <c r="I547" s="217">
        <f t="shared" si="89"/>
        <v>1</v>
      </c>
    </row>
    <row r="548" spans="1:9" s="138" customFormat="1" ht="78.75" x14ac:dyDescent="0.25">
      <c r="A548" s="52" t="s">
        <v>590</v>
      </c>
      <c r="B548" s="53" t="s">
        <v>238</v>
      </c>
      <c r="C548" s="55" t="s">
        <v>803</v>
      </c>
      <c r="D548" s="55" t="s">
        <v>591</v>
      </c>
      <c r="E548" s="43"/>
      <c r="F548" s="43"/>
      <c r="G548" s="56">
        <f>G549</f>
        <v>40991</v>
      </c>
      <c r="H548" s="56">
        <f>H549</f>
        <v>40991</v>
      </c>
      <c r="I548" s="217">
        <f t="shared" si="89"/>
        <v>1</v>
      </c>
    </row>
    <row r="549" spans="1:9" s="138" customFormat="1" ht="31.5" x14ac:dyDescent="0.25">
      <c r="A549" s="52" t="s">
        <v>592</v>
      </c>
      <c r="B549" s="53" t="s">
        <v>238</v>
      </c>
      <c r="C549" s="55" t="s">
        <v>803</v>
      </c>
      <c r="D549" s="55" t="s">
        <v>593</v>
      </c>
      <c r="E549" s="43"/>
      <c r="F549" s="43"/>
      <c r="G549" s="56">
        <v>40991</v>
      </c>
      <c r="H549" s="247">
        <v>40991</v>
      </c>
      <c r="I549" s="217">
        <f t="shared" si="89"/>
        <v>1</v>
      </c>
    </row>
    <row r="550" spans="1:9" s="158" customFormat="1" ht="20.25" customHeight="1" x14ac:dyDescent="0.25">
      <c r="A550" s="44" t="s">
        <v>244</v>
      </c>
      <c r="B550" s="45" t="s">
        <v>245</v>
      </c>
      <c r="C550" s="46"/>
      <c r="D550" s="47"/>
      <c r="E550" s="80"/>
      <c r="F550" s="80">
        <f>F551</f>
        <v>1567900</v>
      </c>
      <c r="G550" s="48">
        <f>SUM(G551,G556,G579)</f>
        <v>28316327.18</v>
      </c>
      <c r="H550" s="48">
        <f>SUM(H551,H556,H579)</f>
        <v>28316283.580000002</v>
      </c>
      <c r="I550" s="248">
        <f t="shared" si="89"/>
        <v>0.99999846025228767</v>
      </c>
    </row>
    <row r="551" spans="1:9" s="158" customFormat="1" ht="18" customHeight="1" x14ac:dyDescent="0.25">
      <c r="A551" s="9" t="s">
        <v>246</v>
      </c>
      <c r="B551" s="49" t="s">
        <v>247</v>
      </c>
      <c r="C551" s="50"/>
      <c r="D551" s="51"/>
      <c r="E551" s="80"/>
      <c r="F551" s="80">
        <v>1567900</v>
      </c>
      <c r="G551" s="43">
        <f t="shared" ref="G551:H554" si="91">SUM(G552)</f>
        <v>12142802</v>
      </c>
      <c r="H551" s="43">
        <f t="shared" si="91"/>
        <v>12142801.58</v>
      </c>
      <c r="I551" s="248">
        <f t="shared" si="89"/>
        <v>0.99999996541160763</v>
      </c>
    </row>
    <row r="552" spans="1:9" s="138" customFormat="1" ht="31.5" x14ac:dyDescent="0.25">
      <c r="A552" s="9" t="s">
        <v>248</v>
      </c>
      <c r="B552" s="49" t="s">
        <v>247</v>
      </c>
      <c r="C552" s="50" t="s">
        <v>249</v>
      </c>
      <c r="D552" s="51"/>
      <c r="E552" s="43">
        <f>SUM(E553)</f>
        <v>500000</v>
      </c>
      <c r="F552" s="43">
        <f>SUM(F553)</f>
        <v>11100</v>
      </c>
      <c r="G552" s="43">
        <f t="shared" si="91"/>
        <v>12142802</v>
      </c>
      <c r="H552" s="43">
        <f t="shared" si="91"/>
        <v>12142801.58</v>
      </c>
      <c r="I552" s="217">
        <f t="shared" si="89"/>
        <v>0.99999996541160763</v>
      </c>
    </row>
    <row r="553" spans="1:9" ht="15" customHeight="1" x14ac:dyDescent="0.25">
      <c r="A553" s="9" t="s">
        <v>250</v>
      </c>
      <c r="B553" s="49" t="s">
        <v>247</v>
      </c>
      <c r="C553" s="50" t="s">
        <v>251</v>
      </c>
      <c r="D553" s="51"/>
      <c r="E553" s="56">
        <f>SUM(E554)</f>
        <v>500000</v>
      </c>
      <c r="F553" s="56">
        <f>SUM(F554)</f>
        <v>11100</v>
      </c>
      <c r="G553" s="43">
        <f t="shared" si="91"/>
        <v>12142802</v>
      </c>
      <c r="H553" s="43">
        <f t="shared" si="91"/>
        <v>12142801.58</v>
      </c>
      <c r="I553" s="217">
        <f t="shared" si="89"/>
        <v>0.99999996541160763</v>
      </c>
    </row>
    <row r="554" spans="1:9" ht="15.75" x14ac:dyDescent="0.25">
      <c r="A554" s="52" t="s">
        <v>252</v>
      </c>
      <c r="B554" s="53" t="s">
        <v>247</v>
      </c>
      <c r="C554" s="54" t="s">
        <v>251</v>
      </c>
      <c r="D554" s="55" t="s">
        <v>253</v>
      </c>
      <c r="E554" s="56">
        <v>500000</v>
      </c>
      <c r="F554" s="56">
        <v>11100</v>
      </c>
      <c r="G554" s="56">
        <f t="shared" si="91"/>
        <v>12142802</v>
      </c>
      <c r="H554" s="56">
        <f t="shared" si="91"/>
        <v>12142801.58</v>
      </c>
      <c r="I554" s="217">
        <f t="shared" si="89"/>
        <v>0.99999996541160763</v>
      </c>
    </row>
    <row r="555" spans="1:9" s="138" customFormat="1" ht="15.75" customHeight="1" x14ac:dyDescent="0.25">
      <c r="A555" s="52" t="s">
        <v>254</v>
      </c>
      <c r="B555" s="53" t="s">
        <v>247</v>
      </c>
      <c r="C555" s="54" t="s">
        <v>251</v>
      </c>
      <c r="D555" s="55" t="s">
        <v>255</v>
      </c>
      <c r="E555" s="103">
        <f t="shared" ref="E555:F561" si="92">SUM(E556)</f>
        <v>7000000</v>
      </c>
      <c r="F555" s="103">
        <f t="shared" si="92"/>
        <v>0</v>
      </c>
      <c r="G555" s="56">
        <v>12142802</v>
      </c>
      <c r="H555" s="235">
        <v>12142801.58</v>
      </c>
      <c r="I555" s="217">
        <f t="shared" si="89"/>
        <v>0.99999996541160763</v>
      </c>
    </row>
    <row r="556" spans="1:9" s="138" customFormat="1" ht="15" customHeight="1" x14ac:dyDescent="0.25">
      <c r="A556" s="9" t="s">
        <v>256</v>
      </c>
      <c r="B556" s="49" t="s">
        <v>257</v>
      </c>
      <c r="C556" s="50"/>
      <c r="D556" s="51"/>
      <c r="E556" s="103">
        <f t="shared" si="92"/>
        <v>7000000</v>
      </c>
      <c r="F556" s="103">
        <f t="shared" si="92"/>
        <v>0</v>
      </c>
      <c r="G556" s="43">
        <f>SUM(G557)</f>
        <v>10560525.18</v>
      </c>
      <c r="H556" s="43">
        <f>SUM(H557)</f>
        <v>10560524.800000001</v>
      </c>
      <c r="I556" s="217">
        <f t="shared" si="89"/>
        <v>0.99999996401694113</v>
      </c>
    </row>
    <row r="557" spans="1:9" s="138" customFormat="1" ht="15.75" x14ac:dyDescent="0.25">
      <c r="A557" s="9" t="s">
        <v>683</v>
      </c>
      <c r="B557" s="49" t="s">
        <v>257</v>
      </c>
      <c r="C557" s="50" t="s">
        <v>684</v>
      </c>
      <c r="D557" s="51"/>
      <c r="E557" s="103">
        <f t="shared" si="92"/>
        <v>7000000</v>
      </c>
      <c r="F557" s="103">
        <f t="shared" si="92"/>
        <v>0</v>
      </c>
      <c r="G557" s="43">
        <f>SUM(G558,G570,)</f>
        <v>10560525.18</v>
      </c>
      <c r="H557" s="43">
        <f>SUM(H558,H570,)</f>
        <v>10560524.800000001</v>
      </c>
      <c r="I557" s="217">
        <f t="shared" si="89"/>
        <v>0.99999996401694113</v>
      </c>
    </row>
    <row r="558" spans="1:9" s="138" customFormat="1" ht="47.25" x14ac:dyDescent="0.25">
      <c r="A558" s="98" t="s">
        <v>422</v>
      </c>
      <c r="B558" s="51" t="s">
        <v>257</v>
      </c>
      <c r="C558" s="50" t="s">
        <v>258</v>
      </c>
      <c r="D558" s="51"/>
      <c r="E558" s="103">
        <f>SUM(E559)</f>
        <v>7000000</v>
      </c>
      <c r="F558" s="103">
        <f>SUM(F559)</f>
        <v>0</v>
      </c>
      <c r="G558" s="43">
        <f>SUM(G559,G565)</f>
        <v>4628477</v>
      </c>
      <c r="H558" s="43">
        <f>SUM(H559,H565)</f>
        <v>4628476.8</v>
      </c>
      <c r="I558" s="217">
        <f t="shared" si="89"/>
        <v>0.99999995678924192</v>
      </c>
    </row>
    <row r="559" spans="1:9" s="138" customFormat="1" ht="47.25" x14ac:dyDescent="0.25">
      <c r="A559" s="9" t="s">
        <v>180</v>
      </c>
      <c r="B559" s="49" t="s">
        <v>257</v>
      </c>
      <c r="C559" s="50" t="s">
        <v>259</v>
      </c>
      <c r="D559" s="51"/>
      <c r="E559" s="103">
        <f>SUM(E560)</f>
        <v>7000000</v>
      </c>
      <c r="F559" s="103">
        <f>SUM(F560)</f>
        <v>0</v>
      </c>
      <c r="G559" s="43">
        <f t="shared" ref="G559:H561" si="93">SUM(G560)</f>
        <v>2051777</v>
      </c>
      <c r="H559" s="43">
        <f t="shared" si="93"/>
        <v>2051776.8</v>
      </c>
      <c r="I559" s="217">
        <f t="shared" si="89"/>
        <v>0.99999990252351989</v>
      </c>
    </row>
    <row r="560" spans="1:9" s="138" customFormat="1" ht="47.25" x14ac:dyDescent="0.25">
      <c r="A560" s="9" t="s">
        <v>181</v>
      </c>
      <c r="B560" s="49" t="s">
        <v>257</v>
      </c>
      <c r="C560" s="50" t="s">
        <v>260</v>
      </c>
      <c r="D560" s="51"/>
      <c r="E560" s="103">
        <f t="shared" si="92"/>
        <v>7000000</v>
      </c>
      <c r="F560" s="103">
        <f t="shared" si="92"/>
        <v>0</v>
      </c>
      <c r="G560" s="43">
        <f t="shared" si="93"/>
        <v>2051777</v>
      </c>
      <c r="H560" s="43">
        <f t="shared" si="93"/>
        <v>2051776.8</v>
      </c>
      <c r="I560" s="217">
        <f t="shared" si="89"/>
        <v>0.99999990252351989</v>
      </c>
    </row>
    <row r="561" spans="1:9" ht="16.5" customHeight="1" x14ac:dyDescent="0.25">
      <c r="A561" s="9" t="s">
        <v>261</v>
      </c>
      <c r="B561" s="49" t="s">
        <v>257</v>
      </c>
      <c r="C561" s="50" t="s">
        <v>262</v>
      </c>
      <c r="D561" s="51"/>
      <c r="E561" s="104">
        <f t="shared" si="92"/>
        <v>7000000</v>
      </c>
      <c r="F561" s="104">
        <f t="shared" si="92"/>
        <v>0</v>
      </c>
      <c r="G561" s="43">
        <f t="shared" si="93"/>
        <v>2051777</v>
      </c>
      <c r="H561" s="43">
        <f t="shared" si="93"/>
        <v>2051776.8</v>
      </c>
      <c r="I561" s="217">
        <f t="shared" si="89"/>
        <v>0.99999990252351989</v>
      </c>
    </row>
    <row r="562" spans="1:9" ht="15.75" x14ac:dyDescent="0.25">
      <c r="A562" s="8" t="s">
        <v>261</v>
      </c>
      <c r="B562" s="53" t="s">
        <v>257</v>
      </c>
      <c r="C562" s="54" t="s">
        <v>262</v>
      </c>
      <c r="D562" s="55" t="s">
        <v>253</v>
      </c>
      <c r="E562" s="104">
        <v>7000000</v>
      </c>
      <c r="F562" s="104"/>
      <c r="G562" s="56">
        <f>SUM(G563:G564)</f>
        <v>2051777</v>
      </c>
      <c r="H562" s="56">
        <f>SUM(H563:H564)</f>
        <v>2051776.8</v>
      </c>
      <c r="I562" s="217">
        <f t="shared" si="89"/>
        <v>0.99999990252351989</v>
      </c>
    </row>
    <row r="563" spans="1:9" s="138" customFormat="1" ht="17.25" customHeight="1" x14ac:dyDescent="0.25">
      <c r="A563" s="8" t="s">
        <v>254</v>
      </c>
      <c r="B563" s="53" t="s">
        <v>257</v>
      </c>
      <c r="C563" s="54" t="s">
        <v>262</v>
      </c>
      <c r="D563" s="55" t="s">
        <v>255</v>
      </c>
      <c r="E563" s="106" t="e">
        <f t="shared" ref="E563:F565" si="94">SUM(E564)</f>
        <v>#REF!</v>
      </c>
      <c r="F563" s="106" t="e">
        <f t="shared" si="94"/>
        <v>#REF!</v>
      </c>
      <c r="G563" s="56">
        <v>321777</v>
      </c>
      <c r="H563" s="247">
        <v>321776.8</v>
      </c>
      <c r="I563" s="248">
        <f t="shared" si="89"/>
        <v>0.9999993784515363</v>
      </c>
    </row>
    <row r="564" spans="1:9" s="138" customFormat="1" ht="15" customHeight="1" x14ac:dyDescent="0.25">
      <c r="A564" s="8" t="s">
        <v>263</v>
      </c>
      <c r="B564" s="55" t="s">
        <v>257</v>
      </c>
      <c r="C564" s="54" t="s">
        <v>262</v>
      </c>
      <c r="D564" s="55" t="s">
        <v>264</v>
      </c>
      <c r="E564" s="109" t="e">
        <f t="shared" si="94"/>
        <v>#REF!</v>
      </c>
      <c r="F564" s="109" t="e">
        <f t="shared" si="94"/>
        <v>#REF!</v>
      </c>
      <c r="G564" s="56">
        <v>1730000</v>
      </c>
      <c r="H564" s="235">
        <v>1730000</v>
      </c>
      <c r="I564" s="217">
        <f t="shared" si="89"/>
        <v>1</v>
      </c>
    </row>
    <row r="565" spans="1:9" s="138" customFormat="1" ht="17.25" customHeight="1" x14ac:dyDescent="0.25">
      <c r="A565" s="101" t="s">
        <v>182</v>
      </c>
      <c r="B565" s="49" t="s">
        <v>257</v>
      </c>
      <c r="C565" s="50" t="s">
        <v>265</v>
      </c>
      <c r="D565" s="51"/>
      <c r="E565" s="113" t="e">
        <f t="shared" si="94"/>
        <v>#REF!</v>
      </c>
      <c r="F565" s="113" t="e">
        <f t="shared" si="94"/>
        <v>#REF!</v>
      </c>
      <c r="G565" s="43">
        <f t="shared" ref="G565:H568" si="95">SUM(G566)</f>
        <v>2576700</v>
      </c>
      <c r="H565" s="43">
        <f t="shared" si="95"/>
        <v>2576700</v>
      </c>
      <c r="I565" s="217">
        <f t="shared" si="89"/>
        <v>1</v>
      </c>
    </row>
    <row r="566" spans="1:9" s="138" customFormat="1" ht="66.75" customHeight="1" x14ac:dyDescent="0.25">
      <c r="A566" s="5" t="s">
        <v>266</v>
      </c>
      <c r="B566" s="49" t="s">
        <v>257</v>
      </c>
      <c r="C566" s="50" t="s">
        <v>267</v>
      </c>
      <c r="D566" s="51"/>
      <c r="E566" s="113" t="e">
        <f>SUM(E567,#REF!)</f>
        <v>#REF!</v>
      </c>
      <c r="F566" s="113" t="e">
        <f>SUM(F567,#REF!)</f>
        <v>#REF!</v>
      </c>
      <c r="G566" s="43">
        <f t="shared" si="95"/>
        <v>2576700</v>
      </c>
      <c r="H566" s="43">
        <f t="shared" si="95"/>
        <v>2576700</v>
      </c>
      <c r="I566" s="217">
        <f t="shared" si="89"/>
        <v>1</v>
      </c>
    </row>
    <row r="567" spans="1:9" s="138" customFormat="1" ht="46.5" customHeight="1" x14ac:dyDescent="0.25">
      <c r="A567" s="5" t="s">
        <v>271</v>
      </c>
      <c r="B567" s="49" t="s">
        <v>257</v>
      </c>
      <c r="C567" s="50" t="s">
        <v>272</v>
      </c>
      <c r="D567" s="51"/>
      <c r="E567" s="113" t="e">
        <f>SUM(E568)</f>
        <v>#REF!</v>
      </c>
      <c r="F567" s="113" t="e">
        <f>SUM(F568)</f>
        <v>#REF!</v>
      </c>
      <c r="G567" s="43">
        <f t="shared" si="95"/>
        <v>2576700</v>
      </c>
      <c r="H567" s="43">
        <f t="shared" si="95"/>
        <v>2576700</v>
      </c>
      <c r="I567" s="217">
        <f t="shared" si="89"/>
        <v>1</v>
      </c>
    </row>
    <row r="568" spans="1:9" s="138" customFormat="1" ht="31.5" customHeight="1" x14ac:dyDescent="0.25">
      <c r="A568" s="91" t="s">
        <v>36</v>
      </c>
      <c r="B568" s="53" t="s">
        <v>257</v>
      </c>
      <c r="C568" s="54" t="s">
        <v>272</v>
      </c>
      <c r="D568" s="55" t="s">
        <v>37</v>
      </c>
      <c r="E568" s="113" t="e">
        <f>SUM(E569)</f>
        <v>#REF!</v>
      </c>
      <c r="F568" s="113" t="e">
        <f>SUM(F569)</f>
        <v>#REF!</v>
      </c>
      <c r="G568" s="56">
        <f t="shared" si="95"/>
        <v>2576700</v>
      </c>
      <c r="H568" s="56">
        <f t="shared" si="95"/>
        <v>2576700</v>
      </c>
      <c r="I568" s="217">
        <f t="shared" si="89"/>
        <v>1</v>
      </c>
    </row>
    <row r="569" spans="1:9" s="138" customFormat="1" ht="15.75" x14ac:dyDescent="0.25">
      <c r="A569" s="8" t="s">
        <v>48</v>
      </c>
      <c r="B569" s="102" t="s">
        <v>257</v>
      </c>
      <c r="C569" s="54" t="s">
        <v>272</v>
      </c>
      <c r="D569" s="102" t="s">
        <v>49</v>
      </c>
      <c r="E569" s="113" t="e">
        <f>SUM(#REF!)</f>
        <v>#REF!</v>
      </c>
      <c r="F569" s="113" t="e">
        <f>SUM(#REF!)</f>
        <v>#REF!</v>
      </c>
      <c r="G569" s="56">
        <f>4186000-1609300</f>
        <v>2576700</v>
      </c>
      <c r="H569" s="235">
        <v>2576700</v>
      </c>
      <c r="I569" s="217">
        <f t="shared" si="89"/>
        <v>1</v>
      </c>
    </row>
    <row r="570" spans="1:9" s="138" customFormat="1" ht="78.75" x14ac:dyDescent="0.25">
      <c r="A570" s="88" t="s">
        <v>126</v>
      </c>
      <c r="B570" s="94" t="s">
        <v>257</v>
      </c>
      <c r="C570" s="50" t="s">
        <v>821</v>
      </c>
      <c r="D570" s="102"/>
      <c r="E570" s="113"/>
      <c r="F570" s="113"/>
      <c r="G570" s="43">
        <f>G571</f>
        <v>5932048.1799999997</v>
      </c>
      <c r="H570" s="43">
        <f>H571</f>
        <v>5932048</v>
      </c>
      <c r="I570" s="217">
        <f t="shared" si="89"/>
        <v>0.99999996965634896</v>
      </c>
    </row>
    <row r="571" spans="1:9" s="138" customFormat="1" ht="47.25" x14ac:dyDescent="0.25">
      <c r="A571" s="9" t="s">
        <v>183</v>
      </c>
      <c r="B571" s="96" t="s">
        <v>257</v>
      </c>
      <c r="C571" s="50" t="s">
        <v>273</v>
      </c>
      <c r="D571" s="102"/>
      <c r="E571" s="113"/>
      <c r="F571" s="113"/>
      <c r="G571" s="43">
        <f>G572</f>
        <v>5932048.1799999997</v>
      </c>
      <c r="H571" s="43">
        <f>H572</f>
        <v>5932048</v>
      </c>
      <c r="I571" s="217">
        <f t="shared" si="89"/>
        <v>0.99999996965634896</v>
      </c>
    </row>
    <row r="572" spans="1:9" s="138" customFormat="1" ht="31.5" x14ac:dyDescent="0.25">
      <c r="A572" s="84" t="s">
        <v>274</v>
      </c>
      <c r="B572" s="96" t="s">
        <v>257</v>
      </c>
      <c r="C572" s="50" t="s">
        <v>275</v>
      </c>
      <c r="D572" s="102"/>
      <c r="E572" s="113"/>
      <c r="F572" s="113"/>
      <c r="G572" s="43">
        <f>G573+G576</f>
        <v>5932048.1799999997</v>
      </c>
      <c r="H572" s="43">
        <f>H573+H576</f>
        <v>5932048</v>
      </c>
      <c r="I572" s="217">
        <f t="shared" si="89"/>
        <v>0.99999996965634896</v>
      </c>
    </row>
    <row r="573" spans="1:9" s="138" customFormat="1" ht="31.5" x14ac:dyDescent="0.25">
      <c r="A573" s="64" t="s">
        <v>268</v>
      </c>
      <c r="B573" s="193" t="s">
        <v>257</v>
      </c>
      <c r="C573" s="66" t="s">
        <v>186</v>
      </c>
      <c r="D573" s="193"/>
      <c r="E573" s="113"/>
      <c r="F573" s="113"/>
      <c r="G573" s="43">
        <f>G574</f>
        <v>5640048.1799999997</v>
      </c>
      <c r="H573" s="43">
        <f>H574</f>
        <v>5640048.1799999997</v>
      </c>
      <c r="I573" s="217">
        <f t="shared" si="89"/>
        <v>1</v>
      </c>
    </row>
    <row r="574" spans="1:9" s="138" customFormat="1" ht="15.75" x14ac:dyDescent="0.25">
      <c r="A574" s="185" t="s">
        <v>252</v>
      </c>
      <c r="B574" s="112" t="s">
        <v>257</v>
      </c>
      <c r="C574" s="72" t="s">
        <v>186</v>
      </c>
      <c r="D574" s="112" t="s">
        <v>253</v>
      </c>
      <c r="E574" s="113"/>
      <c r="F574" s="113"/>
      <c r="G574" s="56">
        <f>G575</f>
        <v>5640048.1799999997</v>
      </c>
      <c r="H574" s="56">
        <f>H575</f>
        <v>5640048.1799999997</v>
      </c>
      <c r="I574" s="217">
        <f t="shared" si="89"/>
        <v>1</v>
      </c>
    </row>
    <row r="575" spans="1:9" s="138" customFormat="1" ht="31.5" x14ac:dyDescent="0.25">
      <c r="A575" s="126" t="s">
        <v>263</v>
      </c>
      <c r="B575" s="112" t="s">
        <v>257</v>
      </c>
      <c r="C575" s="72" t="s">
        <v>186</v>
      </c>
      <c r="D575" s="112" t="s">
        <v>264</v>
      </c>
      <c r="E575" s="113"/>
      <c r="F575" s="113"/>
      <c r="G575" s="56">
        <v>5640048.1799999997</v>
      </c>
      <c r="H575" s="235">
        <v>5640048.1799999997</v>
      </c>
      <c r="I575" s="217">
        <f t="shared" si="89"/>
        <v>1</v>
      </c>
    </row>
    <row r="576" spans="1:9" s="138" customFormat="1" ht="28.5" x14ac:dyDescent="0.25">
      <c r="A576" s="3" t="s">
        <v>276</v>
      </c>
      <c r="B576" s="94" t="s">
        <v>257</v>
      </c>
      <c r="C576" s="50" t="s">
        <v>187</v>
      </c>
      <c r="D576" s="96"/>
      <c r="E576" s="113" t="e">
        <f t="shared" ref="E576:H577" si="96">SUM(E577)</f>
        <v>#REF!</v>
      </c>
      <c r="F576" s="113" t="e">
        <f t="shared" si="96"/>
        <v>#REF!</v>
      </c>
      <c r="G576" s="43">
        <f t="shared" si="96"/>
        <v>292000</v>
      </c>
      <c r="H576" s="43">
        <f t="shared" si="96"/>
        <v>291999.82</v>
      </c>
      <c r="I576" s="217">
        <f t="shared" si="89"/>
        <v>0.99999938356164386</v>
      </c>
    </row>
    <row r="577" spans="1:9" s="138" customFormat="1" ht="15.75" x14ac:dyDescent="0.25">
      <c r="A577" s="8" t="s">
        <v>261</v>
      </c>
      <c r="B577" s="102" t="s">
        <v>257</v>
      </c>
      <c r="C577" s="54" t="s">
        <v>187</v>
      </c>
      <c r="D577" s="102" t="s">
        <v>253</v>
      </c>
      <c r="E577" s="113" t="e">
        <f t="shared" si="96"/>
        <v>#REF!</v>
      </c>
      <c r="F577" s="113" t="e">
        <f t="shared" si="96"/>
        <v>#REF!</v>
      </c>
      <c r="G577" s="56">
        <f t="shared" si="96"/>
        <v>292000</v>
      </c>
      <c r="H577" s="56">
        <f t="shared" si="96"/>
        <v>291999.82</v>
      </c>
      <c r="I577" s="217">
        <f t="shared" si="89"/>
        <v>0.99999938356164386</v>
      </c>
    </row>
    <row r="578" spans="1:9" ht="31.5" x14ac:dyDescent="0.25">
      <c r="A578" s="8" t="s">
        <v>263</v>
      </c>
      <c r="B578" s="97" t="s">
        <v>257</v>
      </c>
      <c r="C578" s="54" t="s">
        <v>187</v>
      </c>
      <c r="D578" s="102" t="s">
        <v>264</v>
      </c>
      <c r="E578" s="56" t="e">
        <f>SUM(#REF!)</f>
        <v>#REF!</v>
      </c>
      <c r="F578" s="56" t="e">
        <f>SUM(#REF!)</f>
        <v>#REF!</v>
      </c>
      <c r="G578" s="225">
        <v>292000</v>
      </c>
      <c r="H578" s="235">
        <v>291999.82</v>
      </c>
      <c r="I578" s="217">
        <f t="shared" si="89"/>
        <v>0.99999938356164386</v>
      </c>
    </row>
    <row r="579" spans="1:9" s="138" customFormat="1" ht="18.75" customHeight="1" x14ac:dyDescent="0.25">
      <c r="A579" s="5" t="s">
        <v>277</v>
      </c>
      <c r="B579" s="96" t="s">
        <v>278</v>
      </c>
      <c r="C579" s="94"/>
      <c r="D579" s="96"/>
      <c r="E579" s="80">
        <f t="shared" ref="E579:F581" si="97">SUM(E580)</f>
        <v>4400000</v>
      </c>
      <c r="F579" s="80">
        <f t="shared" si="97"/>
        <v>0</v>
      </c>
      <c r="G579" s="103">
        <f t="shared" ref="G579:H585" si="98">SUM(G580)</f>
        <v>5613000</v>
      </c>
      <c r="H579" s="103">
        <f t="shared" si="98"/>
        <v>5612957.2000000002</v>
      </c>
      <c r="I579" s="217">
        <f t="shared" si="89"/>
        <v>0.99999237484411196</v>
      </c>
    </row>
    <row r="580" spans="1:9" s="138" customFormat="1" ht="28.5" customHeight="1" x14ac:dyDescent="0.25">
      <c r="A580" s="9" t="s">
        <v>683</v>
      </c>
      <c r="B580" s="96" t="s">
        <v>278</v>
      </c>
      <c r="C580" s="94" t="s">
        <v>684</v>
      </c>
      <c r="D580" s="96"/>
      <c r="E580" s="80">
        <f t="shared" si="97"/>
        <v>4400000</v>
      </c>
      <c r="F580" s="80">
        <f t="shared" si="97"/>
        <v>0</v>
      </c>
      <c r="G580" s="103">
        <f t="shared" si="98"/>
        <v>5613000</v>
      </c>
      <c r="H580" s="103">
        <f t="shared" si="98"/>
        <v>5612957.2000000002</v>
      </c>
      <c r="I580" s="217">
        <f t="shared" si="89"/>
        <v>0.99999237484411196</v>
      </c>
    </row>
    <row r="581" spans="1:9" ht="35.25" customHeight="1" x14ac:dyDescent="0.25">
      <c r="A581" s="64" t="s">
        <v>807</v>
      </c>
      <c r="B581" s="96" t="s">
        <v>278</v>
      </c>
      <c r="C581" s="94" t="s">
        <v>70</v>
      </c>
      <c r="D581" s="96"/>
      <c r="E581" s="56">
        <f t="shared" si="97"/>
        <v>4400000</v>
      </c>
      <c r="F581" s="56">
        <f t="shared" si="97"/>
        <v>0</v>
      </c>
      <c r="G581" s="103">
        <f t="shared" si="98"/>
        <v>5613000</v>
      </c>
      <c r="H581" s="103">
        <f t="shared" si="98"/>
        <v>5612957.2000000002</v>
      </c>
      <c r="I581" s="217">
        <f t="shared" si="89"/>
        <v>0.99999237484411196</v>
      </c>
    </row>
    <row r="582" spans="1:9" ht="17.25" customHeight="1" x14ac:dyDescent="0.25">
      <c r="A582" s="9" t="s">
        <v>184</v>
      </c>
      <c r="B582" s="96" t="s">
        <v>278</v>
      </c>
      <c r="C582" s="50" t="s">
        <v>279</v>
      </c>
      <c r="D582" s="96"/>
      <c r="E582" s="56">
        <v>4400000</v>
      </c>
      <c r="F582" s="56"/>
      <c r="G582" s="103">
        <f t="shared" si="98"/>
        <v>5613000</v>
      </c>
      <c r="H582" s="103">
        <f t="shared" si="98"/>
        <v>5612957.2000000002</v>
      </c>
      <c r="I582" s="217">
        <f t="shared" si="89"/>
        <v>0.99999237484411196</v>
      </c>
    </row>
    <row r="583" spans="1:9" s="138" customFormat="1" ht="33" customHeight="1" x14ac:dyDescent="0.25">
      <c r="A583" s="84" t="s">
        <v>185</v>
      </c>
      <c r="B583" s="96" t="s">
        <v>278</v>
      </c>
      <c r="C583" s="50" t="s">
        <v>280</v>
      </c>
      <c r="D583" s="96"/>
      <c r="E583" s="48">
        <f t="shared" ref="E583:F587" si="99">SUM(E584)</f>
        <v>550000</v>
      </c>
      <c r="F583" s="48">
        <f t="shared" si="99"/>
        <v>0</v>
      </c>
      <c r="G583" s="103">
        <f t="shared" si="98"/>
        <v>5613000</v>
      </c>
      <c r="H583" s="103">
        <f t="shared" si="98"/>
        <v>5612957.2000000002</v>
      </c>
      <c r="I583" s="248">
        <f t="shared" si="89"/>
        <v>0.99999237484411196</v>
      </c>
    </row>
    <row r="584" spans="1:9" s="138" customFormat="1" ht="31.5" customHeight="1" x14ac:dyDescent="0.25">
      <c r="A584" s="5" t="s">
        <v>281</v>
      </c>
      <c r="B584" s="96" t="s">
        <v>278</v>
      </c>
      <c r="C584" s="50" t="s">
        <v>282</v>
      </c>
      <c r="D584" s="96"/>
      <c r="E584" s="43">
        <f t="shared" si="99"/>
        <v>550000</v>
      </c>
      <c r="F584" s="43">
        <f t="shared" si="99"/>
        <v>0</v>
      </c>
      <c r="G584" s="103">
        <f t="shared" si="98"/>
        <v>5613000</v>
      </c>
      <c r="H584" s="103">
        <f t="shared" si="98"/>
        <v>5612957.2000000002</v>
      </c>
      <c r="I584" s="217">
        <f t="shared" ref="I584:I635" si="100">H584/G584</f>
        <v>0.99999237484411196</v>
      </c>
    </row>
    <row r="585" spans="1:9" s="138" customFormat="1" ht="26.25" customHeight="1" x14ac:dyDescent="0.25">
      <c r="A585" s="52" t="s">
        <v>252</v>
      </c>
      <c r="B585" s="102" t="s">
        <v>278</v>
      </c>
      <c r="C585" s="97" t="s">
        <v>282</v>
      </c>
      <c r="D585" s="102" t="s">
        <v>253</v>
      </c>
      <c r="E585" s="43">
        <f t="shared" si="99"/>
        <v>550000</v>
      </c>
      <c r="F585" s="43">
        <f t="shared" si="99"/>
        <v>0</v>
      </c>
      <c r="G585" s="104">
        <f t="shared" si="98"/>
        <v>5613000</v>
      </c>
      <c r="H585" s="104">
        <f t="shared" si="98"/>
        <v>5612957.2000000002</v>
      </c>
      <c r="I585" s="217">
        <f t="shared" si="100"/>
        <v>0.99999237484411196</v>
      </c>
    </row>
    <row r="586" spans="1:9" s="138" customFormat="1" ht="18" customHeight="1" x14ac:dyDescent="0.25">
      <c r="A586" s="52" t="s">
        <v>254</v>
      </c>
      <c r="B586" s="102" t="s">
        <v>278</v>
      </c>
      <c r="C586" s="97" t="s">
        <v>282</v>
      </c>
      <c r="D586" s="102" t="s">
        <v>255</v>
      </c>
      <c r="E586" s="43">
        <f t="shared" si="99"/>
        <v>550000</v>
      </c>
      <c r="F586" s="43">
        <f t="shared" si="99"/>
        <v>0</v>
      </c>
      <c r="G586" s="104">
        <v>5613000</v>
      </c>
      <c r="H586" s="235">
        <v>5612957.2000000002</v>
      </c>
      <c r="I586" s="217">
        <f t="shared" si="100"/>
        <v>0.99999237484411196</v>
      </c>
    </row>
    <row r="587" spans="1:9" ht="27" customHeight="1" x14ac:dyDescent="0.25">
      <c r="A587" s="44" t="s">
        <v>283</v>
      </c>
      <c r="B587" s="105" t="s">
        <v>284</v>
      </c>
      <c r="C587" s="186"/>
      <c r="D587" s="187"/>
      <c r="E587" s="56">
        <f t="shared" si="99"/>
        <v>550000</v>
      </c>
      <c r="F587" s="56">
        <f t="shared" si="99"/>
        <v>0</v>
      </c>
      <c r="G587" s="106">
        <f t="shared" ref="G587:H589" si="101">SUM(G588)</f>
        <v>15962451</v>
      </c>
      <c r="H587" s="106">
        <f t="shared" si="101"/>
        <v>15962399.58</v>
      </c>
      <c r="I587" s="217">
        <f t="shared" si="100"/>
        <v>0.99999677869018988</v>
      </c>
    </row>
    <row r="588" spans="1:9" ht="18.75" customHeight="1" x14ac:dyDescent="0.25">
      <c r="A588" s="107" t="s">
        <v>285</v>
      </c>
      <c r="B588" s="108" t="s">
        <v>286</v>
      </c>
      <c r="C588" s="188"/>
      <c r="D588" s="189"/>
      <c r="E588" s="56">
        <v>550000</v>
      </c>
      <c r="F588" s="56"/>
      <c r="G588" s="109">
        <f t="shared" si="101"/>
        <v>15962451</v>
      </c>
      <c r="H588" s="109">
        <f t="shared" si="101"/>
        <v>15962399.58</v>
      </c>
      <c r="I588" s="217">
        <f t="shared" si="100"/>
        <v>0.99999677869018988</v>
      </c>
    </row>
    <row r="589" spans="1:9" s="138" customFormat="1" ht="15.75" x14ac:dyDescent="0.25">
      <c r="A589" s="9" t="s">
        <v>683</v>
      </c>
      <c r="B589" s="110" t="s">
        <v>286</v>
      </c>
      <c r="C589" s="111" t="s">
        <v>684</v>
      </c>
      <c r="D589" s="112"/>
      <c r="E589" s="48">
        <f>SUM(E590)</f>
        <v>34030000</v>
      </c>
      <c r="F589" s="48">
        <f>SUM(F590)</f>
        <v>0</v>
      </c>
      <c r="G589" s="113">
        <f t="shared" si="101"/>
        <v>15962451</v>
      </c>
      <c r="H589" s="113">
        <f t="shared" si="101"/>
        <v>15962399.58</v>
      </c>
      <c r="I589" s="248">
        <f t="shared" si="100"/>
        <v>0.99999677869018988</v>
      </c>
    </row>
    <row r="590" spans="1:9" s="138" customFormat="1" ht="71.25" customHeight="1" x14ac:dyDescent="0.25">
      <c r="A590" s="64" t="s">
        <v>798</v>
      </c>
      <c r="B590" s="49" t="s">
        <v>286</v>
      </c>
      <c r="C590" s="111" t="s">
        <v>205</v>
      </c>
      <c r="D590" s="112"/>
      <c r="E590" s="43">
        <f>SUM(E591)</f>
        <v>34030000</v>
      </c>
      <c r="F590" s="43">
        <f>SUM(F591)</f>
        <v>0</v>
      </c>
      <c r="G590" s="113">
        <f>SUM(G591,G596)</f>
        <v>15962451</v>
      </c>
      <c r="H590" s="113">
        <f>SUM(H591,H596)</f>
        <v>15962399.58</v>
      </c>
      <c r="I590" s="217">
        <f t="shared" si="100"/>
        <v>0.99999677869018988</v>
      </c>
    </row>
    <row r="591" spans="1:9" s="138" customFormat="1" ht="59.25" customHeight="1" x14ac:dyDescent="0.25">
      <c r="A591" s="64" t="s">
        <v>188</v>
      </c>
      <c r="B591" s="114" t="s">
        <v>286</v>
      </c>
      <c r="C591" s="66" t="s">
        <v>345</v>
      </c>
      <c r="D591" s="70"/>
      <c r="E591" s="43">
        <f>SUM(E592,E595)</f>
        <v>34030000</v>
      </c>
      <c r="F591" s="43">
        <f>SUM(F592,F595)</f>
        <v>0</v>
      </c>
      <c r="G591" s="113">
        <f t="shared" ref="G591:H594" si="102">SUM(G592)</f>
        <v>14353762</v>
      </c>
      <c r="H591" s="113">
        <f t="shared" si="102"/>
        <v>14353710.58</v>
      </c>
      <c r="I591" s="217">
        <f t="shared" si="100"/>
        <v>0.99999641766388492</v>
      </c>
    </row>
    <row r="592" spans="1:9" s="138" customFormat="1" ht="38.25" customHeight="1" x14ac:dyDescent="0.25">
      <c r="A592" s="64" t="s">
        <v>346</v>
      </c>
      <c r="B592" s="114" t="s">
        <v>286</v>
      </c>
      <c r="C592" s="66" t="s">
        <v>347</v>
      </c>
      <c r="D592" s="70"/>
      <c r="E592" s="43">
        <f>SUM(E593)</f>
        <v>22074000</v>
      </c>
      <c r="F592" s="43">
        <f>SUM(F593)</f>
        <v>0</v>
      </c>
      <c r="G592" s="113">
        <f t="shared" si="102"/>
        <v>14353762</v>
      </c>
      <c r="H592" s="113">
        <f t="shared" si="102"/>
        <v>14353710.58</v>
      </c>
      <c r="I592" s="217">
        <f t="shared" si="100"/>
        <v>0.99999641766388492</v>
      </c>
    </row>
    <row r="593" spans="1:9" ht="31.5" x14ac:dyDescent="0.25">
      <c r="A593" s="93" t="s">
        <v>348</v>
      </c>
      <c r="B593" s="49" t="s">
        <v>286</v>
      </c>
      <c r="C593" s="66" t="s">
        <v>349</v>
      </c>
      <c r="D593" s="70"/>
      <c r="E593" s="56">
        <f>SUM(E594)</f>
        <v>22074000</v>
      </c>
      <c r="F593" s="56">
        <f>SUM(F594)</f>
        <v>0</v>
      </c>
      <c r="G593" s="113">
        <f t="shared" si="102"/>
        <v>14353762</v>
      </c>
      <c r="H593" s="113">
        <f t="shared" si="102"/>
        <v>14353710.58</v>
      </c>
      <c r="I593" s="217">
        <f t="shared" si="100"/>
        <v>0.99999641766388492</v>
      </c>
    </row>
    <row r="594" spans="1:9" ht="17.25" customHeight="1" x14ac:dyDescent="0.25">
      <c r="A594" s="91" t="s">
        <v>36</v>
      </c>
      <c r="B594" s="115" t="s">
        <v>286</v>
      </c>
      <c r="C594" s="72" t="s">
        <v>349</v>
      </c>
      <c r="D594" s="68" t="s">
        <v>37</v>
      </c>
      <c r="E594" s="56">
        <v>22074000</v>
      </c>
      <c r="F594" s="56"/>
      <c r="G594" s="281">
        <f t="shared" si="102"/>
        <v>14353762</v>
      </c>
      <c r="H594" s="281">
        <f t="shared" si="102"/>
        <v>14353710.58</v>
      </c>
      <c r="I594" s="217">
        <f t="shared" si="100"/>
        <v>0.99999641766388492</v>
      </c>
    </row>
    <row r="595" spans="1:9" s="138" customFormat="1" ht="15.75" x14ac:dyDescent="0.25">
      <c r="A595" s="8" t="s">
        <v>48</v>
      </c>
      <c r="B595" s="53" t="s">
        <v>286</v>
      </c>
      <c r="C595" s="72" t="s">
        <v>349</v>
      </c>
      <c r="D595" s="68" t="s">
        <v>49</v>
      </c>
      <c r="E595" s="43">
        <f>SUM(E596)</f>
        <v>11956000</v>
      </c>
      <c r="F595" s="43">
        <f>SUM(F596)</f>
        <v>0</v>
      </c>
      <c r="G595" s="281">
        <v>14353762</v>
      </c>
      <c r="H595" s="235">
        <v>14353710.58</v>
      </c>
      <c r="I595" s="217">
        <f t="shared" si="100"/>
        <v>0.99999641766388492</v>
      </c>
    </row>
    <row r="596" spans="1:9" ht="47.25" x14ac:dyDescent="0.25">
      <c r="A596" s="64" t="s">
        <v>189</v>
      </c>
      <c r="B596" s="114" t="s">
        <v>286</v>
      </c>
      <c r="C596" s="66" t="s">
        <v>350</v>
      </c>
      <c r="D596" s="70"/>
      <c r="E596" s="56">
        <f>SUM(E597)</f>
        <v>11956000</v>
      </c>
      <c r="F596" s="56">
        <f>SUM(F597)</f>
        <v>0</v>
      </c>
      <c r="G596" s="113">
        <f t="shared" ref="G596:H599" si="103">SUM(G597)</f>
        <v>1608689</v>
      </c>
      <c r="H596" s="113">
        <f t="shared" si="103"/>
        <v>1608689</v>
      </c>
      <c r="I596" s="217">
        <f t="shared" si="100"/>
        <v>1</v>
      </c>
    </row>
    <row r="597" spans="1:9" ht="47.25" x14ac:dyDescent="0.25">
      <c r="A597" s="64" t="s">
        <v>351</v>
      </c>
      <c r="B597" s="114" t="s">
        <v>286</v>
      </c>
      <c r="C597" s="66" t="s">
        <v>352</v>
      </c>
      <c r="D597" s="70"/>
      <c r="E597" s="56">
        <v>11956000</v>
      </c>
      <c r="F597" s="56"/>
      <c r="G597" s="113">
        <f t="shared" si="103"/>
        <v>1608689</v>
      </c>
      <c r="H597" s="113">
        <f t="shared" si="103"/>
        <v>1608689</v>
      </c>
      <c r="I597" s="217">
        <f t="shared" si="100"/>
        <v>1</v>
      </c>
    </row>
    <row r="598" spans="1:9" ht="15.75" x14ac:dyDescent="0.25">
      <c r="A598" s="64" t="s">
        <v>353</v>
      </c>
      <c r="B598" s="49" t="s">
        <v>286</v>
      </c>
      <c r="C598" s="66" t="s">
        <v>354</v>
      </c>
      <c r="D598" s="70"/>
      <c r="G598" s="113">
        <f t="shared" si="103"/>
        <v>1608689</v>
      </c>
      <c r="H598" s="113">
        <f t="shared" si="103"/>
        <v>1608689</v>
      </c>
      <c r="I598" s="217">
        <f t="shared" si="100"/>
        <v>1</v>
      </c>
    </row>
    <row r="599" spans="1:9" ht="31.5" x14ac:dyDescent="0.25">
      <c r="A599" s="8" t="s">
        <v>615</v>
      </c>
      <c r="B599" s="53" t="s">
        <v>286</v>
      </c>
      <c r="C599" s="72" t="s">
        <v>354</v>
      </c>
      <c r="D599" s="72" t="s">
        <v>616</v>
      </c>
      <c r="G599" s="56">
        <f t="shared" si="103"/>
        <v>1608689</v>
      </c>
      <c r="H599" s="56">
        <f t="shared" si="103"/>
        <v>1608689</v>
      </c>
      <c r="I599" s="217">
        <f t="shared" si="100"/>
        <v>1</v>
      </c>
    </row>
    <row r="600" spans="1:9" ht="30" x14ac:dyDescent="0.25">
      <c r="A600" s="73" t="s">
        <v>617</v>
      </c>
      <c r="B600" s="53" t="s">
        <v>286</v>
      </c>
      <c r="C600" s="72" t="s">
        <v>354</v>
      </c>
      <c r="D600" s="72" t="s">
        <v>618</v>
      </c>
      <c r="G600" s="56">
        <v>1608689</v>
      </c>
      <c r="H600" s="56">
        <v>1608689</v>
      </c>
      <c r="I600" s="217">
        <f t="shared" si="100"/>
        <v>1</v>
      </c>
    </row>
    <row r="601" spans="1:9" ht="15.75" x14ac:dyDescent="0.25">
      <c r="A601" s="44" t="s">
        <v>355</v>
      </c>
      <c r="B601" s="45" t="s">
        <v>356</v>
      </c>
      <c r="C601" s="46"/>
      <c r="D601" s="47"/>
      <c r="G601" s="48">
        <f>SUM(G602)</f>
        <v>4312000</v>
      </c>
      <c r="H601" s="48">
        <f>SUM(H602)</f>
        <v>4307409.8899999997</v>
      </c>
      <c r="I601" s="217">
        <f t="shared" si="100"/>
        <v>0.99893550324675318</v>
      </c>
    </row>
    <row r="602" spans="1:9" ht="15.75" x14ac:dyDescent="0.25">
      <c r="A602" s="9" t="s">
        <v>357</v>
      </c>
      <c r="B602" s="116" t="s">
        <v>358</v>
      </c>
      <c r="C602" s="117"/>
      <c r="D602" s="118"/>
      <c r="G602" s="119">
        <f>SUM(G603)</f>
        <v>4312000</v>
      </c>
      <c r="H602" s="119">
        <f>SUM(H603)</f>
        <v>4307409.8899999997</v>
      </c>
      <c r="I602" s="217">
        <f t="shared" si="100"/>
        <v>0.99893550324675318</v>
      </c>
    </row>
    <row r="603" spans="1:9" ht="15.75" x14ac:dyDescent="0.25">
      <c r="A603" s="9" t="s">
        <v>683</v>
      </c>
      <c r="B603" s="49" t="s">
        <v>358</v>
      </c>
      <c r="C603" s="66" t="s">
        <v>684</v>
      </c>
      <c r="D603" s="67"/>
      <c r="G603" s="80">
        <f>SUM(G604+G609)</f>
        <v>4312000</v>
      </c>
      <c r="H603" s="80">
        <f>SUM(H604+H609)</f>
        <v>4307409.8899999997</v>
      </c>
      <c r="I603" s="217">
        <f t="shared" si="100"/>
        <v>0.99893550324675318</v>
      </c>
    </row>
    <row r="604" spans="1:9" ht="63" x14ac:dyDescent="0.25">
      <c r="A604" s="64" t="s">
        <v>796</v>
      </c>
      <c r="B604" s="65" t="s">
        <v>358</v>
      </c>
      <c r="C604" s="66" t="s">
        <v>359</v>
      </c>
      <c r="D604" s="67"/>
      <c r="G604" s="80">
        <f t="shared" ref="G604:H607" si="104">SUM(G605)</f>
        <v>4280000</v>
      </c>
      <c r="H604" s="80">
        <f t="shared" si="104"/>
        <v>4275587.8899999997</v>
      </c>
      <c r="I604" s="217">
        <f t="shared" si="100"/>
        <v>0.99896913317756997</v>
      </c>
    </row>
    <row r="605" spans="1:9" ht="31.5" x14ac:dyDescent="0.25">
      <c r="A605" s="84" t="s">
        <v>360</v>
      </c>
      <c r="B605" s="65" t="s">
        <v>358</v>
      </c>
      <c r="C605" s="66" t="s">
        <v>361</v>
      </c>
      <c r="D605" s="67"/>
      <c r="G605" s="80">
        <f t="shared" si="104"/>
        <v>4280000</v>
      </c>
      <c r="H605" s="80">
        <f t="shared" si="104"/>
        <v>4275587.8899999997</v>
      </c>
      <c r="I605" s="217">
        <f t="shared" si="100"/>
        <v>0.99896913317756997</v>
      </c>
    </row>
    <row r="606" spans="1:9" ht="31.5" x14ac:dyDescent="0.25">
      <c r="A606" s="93" t="s">
        <v>362</v>
      </c>
      <c r="B606" s="49" t="s">
        <v>358</v>
      </c>
      <c r="C606" s="66" t="s">
        <v>363</v>
      </c>
      <c r="D606" s="67"/>
      <c r="G606" s="80">
        <f t="shared" si="104"/>
        <v>4280000</v>
      </c>
      <c r="H606" s="80">
        <f t="shared" si="104"/>
        <v>4275587.8899999997</v>
      </c>
      <c r="I606" s="217">
        <f t="shared" si="100"/>
        <v>0.99896913317756997</v>
      </c>
    </row>
    <row r="607" spans="1:9" ht="31.5" x14ac:dyDescent="0.25">
      <c r="A607" s="91" t="s">
        <v>36</v>
      </c>
      <c r="B607" s="53" t="s">
        <v>358</v>
      </c>
      <c r="C607" s="120" t="s">
        <v>363</v>
      </c>
      <c r="D607" s="55" t="s">
        <v>37</v>
      </c>
      <c r="G607" s="56">
        <f t="shared" si="104"/>
        <v>4280000</v>
      </c>
      <c r="H607" s="56">
        <f t="shared" si="104"/>
        <v>4275587.8899999997</v>
      </c>
      <c r="I607" s="217">
        <f t="shared" si="100"/>
        <v>0.99896913317756997</v>
      </c>
    </row>
    <row r="608" spans="1:9" ht="15.75" x14ac:dyDescent="0.25">
      <c r="A608" s="91" t="s">
        <v>48</v>
      </c>
      <c r="B608" s="53" t="s">
        <v>358</v>
      </c>
      <c r="C608" s="72" t="s">
        <v>363</v>
      </c>
      <c r="D608" s="55" t="s">
        <v>49</v>
      </c>
      <c r="G608" s="56">
        <v>4280000</v>
      </c>
      <c r="H608" s="56">
        <v>4275587.8899999997</v>
      </c>
      <c r="I608" s="217">
        <f t="shared" si="100"/>
        <v>0.99896913317756997</v>
      </c>
    </row>
    <row r="609" spans="1:9" ht="63" x14ac:dyDescent="0.25">
      <c r="A609" s="64" t="s">
        <v>797</v>
      </c>
      <c r="B609" s="65" t="s">
        <v>358</v>
      </c>
      <c r="C609" s="66" t="s">
        <v>694</v>
      </c>
      <c r="D609" s="67"/>
      <c r="G609" s="272">
        <f>SUM(G610)</f>
        <v>32000</v>
      </c>
      <c r="H609" s="272">
        <f>SUM(H610)</f>
        <v>31822</v>
      </c>
      <c r="I609" s="217">
        <f t="shared" si="100"/>
        <v>0.99443749999999997</v>
      </c>
    </row>
    <row r="610" spans="1:9" ht="78.75" x14ac:dyDescent="0.25">
      <c r="A610" s="64" t="s">
        <v>650</v>
      </c>
      <c r="B610" s="65" t="s">
        <v>358</v>
      </c>
      <c r="C610" s="66" t="s">
        <v>651</v>
      </c>
      <c r="D610" s="67"/>
      <c r="G610" s="80">
        <f>G611</f>
        <v>32000</v>
      </c>
      <c r="H610" s="80">
        <f>H611</f>
        <v>31822</v>
      </c>
      <c r="I610" s="217">
        <f t="shared" si="100"/>
        <v>0.99443749999999997</v>
      </c>
    </row>
    <row r="611" spans="1:9" ht="63" x14ac:dyDescent="0.25">
      <c r="A611" s="64" t="s">
        <v>656</v>
      </c>
      <c r="B611" s="65" t="s">
        <v>358</v>
      </c>
      <c r="C611" s="66" t="s">
        <v>657</v>
      </c>
      <c r="D611" s="67"/>
      <c r="G611" s="80">
        <f>SUM(G612)</f>
        <v>32000</v>
      </c>
      <c r="H611" s="80">
        <f>SUM(H612)</f>
        <v>31822</v>
      </c>
      <c r="I611" s="217">
        <f t="shared" si="100"/>
        <v>0.99443749999999997</v>
      </c>
    </row>
    <row r="612" spans="1:9" ht="31.5" x14ac:dyDescent="0.25">
      <c r="A612" s="91" t="s">
        <v>36</v>
      </c>
      <c r="B612" s="86" t="s">
        <v>358</v>
      </c>
      <c r="C612" s="72" t="s">
        <v>657</v>
      </c>
      <c r="D612" s="81" t="s">
        <v>37</v>
      </c>
      <c r="G612" s="82">
        <f>SUM(G613)</f>
        <v>32000</v>
      </c>
      <c r="H612" s="82">
        <f>SUM(H613)</f>
        <v>31822</v>
      </c>
      <c r="I612" s="217">
        <f t="shared" si="100"/>
        <v>0.99443749999999997</v>
      </c>
    </row>
    <row r="613" spans="1:9" ht="15.75" x14ac:dyDescent="0.25">
      <c r="A613" s="8" t="s">
        <v>48</v>
      </c>
      <c r="B613" s="86" t="s">
        <v>358</v>
      </c>
      <c r="C613" s="72" t="s">
        <v>657</v>
      </c>
      <c r="D613" s="81" t="s">
        <v>49</v>
      </c>
      <c r="G613" s="82">
        <v>32000</v>
      </c>
      <c r="H613" s="82">
        <v>31822</v>
      </c>
      <c r="I613" s="217">
        <f t="shared" si="100"/>
        <v>0.99443749999999997</v>
      </c>
    </row>
    <row r="614" spans="1:9" ht="31.5" x14ac:dyDescent="0.25">
      <c r="A614" s="44" t="s">
        <v>364</v>
      </c>
      <c r="B614" s="45" t="s">
        <v>365</v>
      </c>
      <c r="C614" s="46"/>
      <c r="D614" s="47"/>
      <c r="G614" s="48">
        <f t="shared" ref="G614:H618" si="105">SUM(G615)</f>
        <v>124437</v>
      </c>
      <c r="H614" s="48">
        <f t="shared" si="105"/>
        <v>124436.98</v>
      </c>
      <c r="I614" s="217">
        <f t="shared" si="100"/>
        <v>0.99999983927609948</v>
      </c>
    </row>
    <row r="615" spans="1:9" ht="31.5" x14ac:dyDescent="0.25">
      <c r="A615" s="9" t="s">
        <v>366</v>
      </c>
      <c r="B615" s="49" t="s">
        <v>367</v>
      </c>
      <c r="C615" s="50"/>
      <c r="D615" s="51"/>
      <c r="G615" s="43">
        <f t="shared" si="105"/>
        <v>124437</v>
      </c>
      <c r="H615" s="43">
        <f t="shared" si="105"/>
        <v>124436.98</v>
      </c>
      <c r="I615" s="217">
        <f t="shared" si="100"/>
        <v>0.99999983927609948</v>
      </c>
    </row>
    <row r="616" spans="1:9" ht="31.5" x14ac:dyDescent="0.25">
      <c r="A616" s="61" t="s">
        <v>368</v>
      </c>
      <c r="B616" s="49" t="s">
        <v>367</v>
      </c>
      <c r="C616" s="50" t="s">
        <v>369</v>
      </c>
      <c r="D616" s="51"/>
      <c r="G616" s="43">
        <f t="shared" si="105"/>
        <v>124437</v>
      </c>
      <c r="H616" s="43">
        <f t="shared" si="105"/>
        <v>124436.98</v>
      </c>
      <c r="I616" s="217">
        <f t="shared" si="100"/>
        <v>0.99999983927609948</v>
      </c>
    </row>
    <row r="617" spans="1:9" ht="15.75" x14ac:dyDescent="0.25">
      <c r="A617" s="83" t="s">
        <v>370</v>
      </c>
      <c r="B617" s="49" t="s">
        <v>367</v>
      </c>
      <c r="C617" s="50" t="s">
        <v>371</v>
      </c>
      <c r="D617" s="51"/>
      <c r="G617" s="43">
        <f t="shared" si="105"/>
        <v>124437</v>
      </c>
      <c r="H617" s="43">
        <f t="shared" si="105"/>
        <v>124436.98</v>
      </c>
      <c r="I617" s="217">
        <f t="shared" si="100"/>
        <v>0.99999983927609948</v>
      </c>
    </row>
    <row r="618" spans="1:9" ht="31.5" x14ac:dyDescent="0.25">
      <c r="A618" s="76" t="s">
        <v>372</v>
      </c>
      <c r="B618" s="53" t="s">
        <v>367</v>
      </c>
      <c r="C618" s="54" t="s">
        <v>371</v>
      </c>
      <c r="D618" s="55" t="s">
        <v>373</v>
      </c>
      <c r="G618" s="56">
        <f t="shared" si="105"/>
        <v>124437</v>
      </c>
      <c r="H618" s="56">
        <f t="shared" si="105"/>
        <v>124436.98</v>
      </c>
      <c r="I618" s="217">
        <f t="shared" si="100"/>
        <v>0.99999983927609948</v>
      </c>
    </row>
    <row r="619" spans="1:9" ht="15.75" x14ac:dyDescent="0.25">
      <c r="A619" s="76" t="s">
        <v>374</v>
      </c>
      <c r="B619" s="53" t="s">
        <v>367</v>
      </c>
      <c r="C619" s="54" t="s">
        <v>371</v>
      </c>
      <c r="D619" s="55" t="s">
        <v>375</v>
      </c>
      <c r="G619" s="56">
        <v>124437</v>
      </c>
      <c r="H619" s="56">
        <v>124436.98</v>
      </c>
      <c r="I619" s="217">
        <f t="shared" si="100"/>
        <v>0.99999983927609948</v>
      </c>
    </row>
    <row r="620" spans="1:9" ht="47.25" x14ac:dyDescent="0.25">
      <c r="A620" s="44" t="s">
        <v>376</v>
      </c>
      <c r="B620" s="45" t="s">
        <v>377</v>
      </c>
      <c r="C620" s="46"/>
      <c r="D620" s="47"/>
      <c r="G620" s="48">
        <f>G621+G629</f>
        <v>34557000</v>
      </c>
      <c r="H620" s="48">
        <f>H621+H629</f>
        <v>32130770.850000001</v>
      </c>
      <c r="I620" s="217">
        <f t="shared" si="100"/>
        <v>0.92979051566976301</v>
      </c>
    </row>
    <row r="621" spans="1:9" ht="47.25" x14ac:dyDescent="0.25">
      <c r="A621" s="9" t="s">
        <v>378</v>
      </c>
      <c r="B621" s="49" t="s">
        <v>379</v>
      </c>
      <c r="C621" s="50"/>
      <c r="D621" s="51"/>
      <c r="G621" s="43">
        <f>SUM(G622)</f>
        <v>34297000</v>
      </c>
      <c r="H621" s="43">
        <f>SUM(H622)</f>
        <v>31870770.850000001</v>
      </c>
      <c r="I621" s="217">
        <f t="shared" si="100"/>
        <v>0.92925826894480568</v>
      </c>
    </row>
    <row r="622" spans="1:9" ht="31.5" x14ac:dyDescent="0.25">
      <c r="A622" s="9" t="s">
        <v>702</v>
      </c>
      <c r="B622" s="49" t="s">
        <v>379</v>
      </c>
      <c r="C622" s="50" t="s">
        <v>680</v>
      </c>
      <c r="D622" s="51"/>
      <c r="G622" s="43">
        <f>SUM(G623,G626)</f>
        <v>34297000</v>
      </c>
      <c r="H622" s="43">
        <f>SUM(H623,H626)</f>
        <v>31870770.850000001</v>
      </c>
      <c r="I622" s="217">
        <f t="shared" si="100"/>
        <v>0.92925826894480568</v>
      </c>
    </row>
    <row r="623" spans="1:9" ht="47.25" x14ac:dyDescent="0.25">
      <c r="A623" s="9" t="s">
        <v>380</v>
      </c>
      <c r="B623" s="49" t="s">
        <v>379</v>
      </c>
      <c r="C623" s="50" t="s">
        <v>381</v>
      </c>
      <c r="D623" s="51"/>
      <c r="G623" s="43">
        <f>SUM(G624)</f>
        <v>22341000</v>
      </c>
      <c r="H623" s="43">
        <f>SUM(H624)</f>
        <v>19914770.850000001</v>
      </c>
      <c r="I623" s="217">
        <f t="shared" si="100"/>
        <v>0.89140015442460052</v>
      </c>
    </row>
    <row r="624" spans="1:9" ht="15.75" x14ac:dyDescent="0.25">
      <c r="A624" s="8" t="s">
        <v>704</v>
      </c>
      <c r="B624" s="53" t="s">
        <v>379</v>
      </c>
      <c r="C624" s="54" t="s">
        <v>381</v>
      </c>
      <c r="D624" s="55" t="s">
        <v>705</v>
      </c>
      <c r="G624" s="56">
        <f>SUM(G625)</f>
        <v>22341000</v>
      </c>
      <c r="H624" s="56">
        <f>SUM(H625)</f>
        <v>19914770.850000001</v>
      </c>
      <c r="I624" s="217">
        <f t="shared" si="100"/>
        <v>0.89140015442460052</v>
      </c>
    </row>
    <row r="625" spans="1:9" ht="15.75" x14ac:dyDescent="0.25">
      <c r="A625" s="8" t="s">
        <v>382</v>
      </c>
      <c r="B625" s="55" t="s">
        <v>379</v>
      </c>
      <c r="C625" s="54" t="s">
        <v>381</v>
      </c>
      <c r="D625" s="55" t="s">
        <v>383</v>
      </c>
      <c r="G625" s="56">
        <v>22341000</v>
      </c>
      <c r="H625" s="56">
        <v>19914770.850000001</v>
      </c>
      <c r="I625" s="217">
        <f t="shared" si="100"/>
        <v>0.89140015442460052</v>
      </c>
    </row>
    <row r="626" spans="1:9" ht="47.25" x14ac:dyDescent="0.25">
      <c r="A626" s="59" t="s">
        <v>384</v>
      </c>
      <c r="B626" s="51" t="s">
        <v>379</v>
      </c>
      <c r="C626" s="50" t="s">
        <v>385</v>
      </c>
      <c r="D626" s="51"/>
      <c r="G626" s="43">
        <f>SUM(G627)</f>
        <v>11956000</v>
      </c>
      <c r="H626" s="43">
        <f>SUM(H627)</f>
        <v>11956000</v>
      </c>
      <c r="I626" s="217">
        <f t="shared" si="100"/>
        <v>1</v>
      </c>
    </row>
    <row r="627" spans="1:9" ht="15.75" x14ac:dyDescent="0.25">
      <c r="A627" s="8" t="s">
        <v>704</v>
      </c>
      <c r="B627" s="55" t="s">
        <v>379</v>
      </c>
      <c r="C627" s="54" t="s">
        <v>385</v>
      </c>
      <c r="D627" s="55" t="s">
        <v>386</v>
      </c>
      <c r="G627" s="56">
        <f>SUM(G628)</f>
        <v>11956000</v>
      </c>
      <c r="H627" s="56">
        <f>SUM(H628)</f>
        <v>11956000</v>
      </c>
      <c r="I627" s="217">
        <f t="shared" si="100"/>
        <v>1</v>
      </c>
    </row>
    <row r="628" spans="1:9" ht="15.75" x14ac:dyDescent="0.25">
      <c r="A628" s="8" t="s">
        <v>382</v>
      </c>
      <c r="B628" s="55" t="s">
        <v>379</v>
      </c>
      <c r="C628" s="54" t="s">
        <v>385</v>
      </c>
      <c r="D628" s="55" t="s">
        <v>383</v>
      </c>
      <c r="G628" s="56">
        <v>11956000</v>
      </c>
      <c r="H628" s="56">
        <v>11956000</v>
      </c>
      <c r="I628" s="217">
        <f t="shared" si="100"/>
        <v>1</v>
      </c>
    </row>
    <row r="629" spans="1:9" ht="15.75" hidden="1" x14ac:dyDescent="0.25">
      <c r="A629" s="9" t="s">
        <v>742</v>
      </c>
      <c r="B629" s="206" t="s">
        <v>738</v>
      </c>
      <c r="C629" s="54"/>
      <c r="D629" s="55"/>
      <c r="G629" s="191">
        <f>G630+G633</f>
        <v>260000</v>
      </c>
      <c r="H629" s="43">
        <f>H630+H633</f>
        <v>260000</v>
      </c>
      <c r="I629" s="217">
        <f t="shared" si="100"/>
        <v>1</v>
      </c>
    </row>
    <row r="630" spans="1:9" ht="31.5" hidden="1" x14ac:dyDescent="0.25">
      <c r="A630" s="198" t="s">
        <v>737</v>
      </c>
      <c r="B630" s="206" t="s">
        <v>738</v>
      </c>
      <c r="C630" s="200" t="s">
        <v>739</v>
      </c>
      <c r="D630" s="201"/>
      <c r="E630" s="161"/>
      <c r="F630" s="161"/>
      <c r="G630" s="244">
        <f>G631</f>
        <v>0</v>
      </c>
      <c r="H630" s="234">
        <f>H631</f>
        <v>0</v>
      </c>
      <c r="I630" s="217" t="e">
        <f t="shared" si="100"/>
        <v>#DIV/0!</v>
      </c>
    </row>
    <row r="631" spans="1:9" ht="15.75" hidden="1" x14ac:dyDescent="0.25">
      <c r="A631" s="202" t="s">
        <v>740</v>
      </c>
      <c r="B631" s="199" t="s">
        <v>738</v>
      </c>
      <c r="C631" s="203" t="s">
        <v>739</v>
      </c>
      <c r="D631" s="204" t="s">
        <v>705</v>
      </c>
      <c r="E631" s="18"/>
      <c r="F631" s="18"/>
      <c r="G631" s="245">
        <f>G632</f>
        <v>0</v>
      </c>
      <c r="H631" s="235">
        <f>H632</f>
        <v>0</v>
      </c>
      <c r="I631" s="217" t="e">
        <f t="shared" si="100"/>
        <v>#DIV/0!</v>
      </c>
    </row>
    <row r="632" spans="1:9" ht="15.75" hidden="1" x14ac:dyDescent="0.25">
      <c r="A632" s="202" t="s">
        <v>741</v>
      </c>
      <c r="B632" s="199" t="s">
        <v>738</v>
      </c>
      <c r="C632" s="203" t="s">
        <v>739</v>
      </c>
      <c r="D632" s="204" t="s">
        <v>383</v>
      </c>
      <c r="E632" s="205"/>
      <c r="F632" s="205"/>
      <c r="G632" s="192"/>
      <c r="H632" s="56"/>
      <c r="I632" s="217" t="e">
        <f t="shared" si="100"/>
        <v>#DIV/0!</v>
      </c>
    </row>
    <row r="633" spans="1:9" ht="47.25" x14ac:dyDescent="0.25">
      <c r="A633" s="64" t="s">
        <v>652</v>
      </c>
      <c r="B633" s="51" t="s">
        <v>653</v>
      </c>
      <c r="C633" s="50"/>
      <c r="D633" s="51"/>
      <c r="G633" s="43">
        <f>G634</f>
        <v>260000</v>
      </c>
      <c r="H633" s="43">
        <f>H634</f>
        <v>260000</v>
      </c>
      <c r="I633" s="217">
        <f t="shared" si="100"/>
        <v>1</v>
      </c>
    </row>
    <row r="634" spans="1:9" ht="15.75" x14ac:dyDescent="0.25">
      <c r="A634" s="8" t="s">
        <v>654</v>
      </c>
      <c r="B634" s="55" t="s">
        <v>653</v>
      </c>
      <c r="C634" s="54" t="s">
        <v>655</v>
      </c>
      <c r="D634" s="55">
        <v>500</v>
      </c>
      <c r="G634" s="56">
        <f>G635</f>
        <v>260000</v>
      </c>
      <c r="H634" s="56">
        <f>H635</f>
        <v>260000</v>
      </c>
      <c r="I634" s="217">
        <f t="shared" si="100"/>
        <v>1</v>
      </c>
    </row>
    <row r="635" spans="1:9" ht="15.75" x14ac:dyDescent="0.25">
      <c r="A635" s="8" t="s">
        <v>25</v>
      </c>
      <c r="B635" s="55" t="s">
        <v>653</v>
      </c>
      <c r="C635" s="54" t="s">
        <v>655</v>
      </c>
      <c r="D635" s="55">
        <v>540</v>
      </c>
      <c r="G635" s="56">
        <v>260000</v>
      </c>
      <c r="H635" s="56">
        <v>260000</v>
      </c>
      <c r="I635" s="217">
        <f t="shared" si="100"/>
        <v>1</v>
      </c>
    </row>
    <row r="636" spans="1:9" ht="15.75" x14ac:dyDescent="0.25">
      <c r="G636" s="249"/>
      <c r="H636" s="250"/>
      <c r="I636" s="251"/>
    </row>
  </sheetData>
  <mergeCells count="6">
    <mergeCell ref="A2:I2"/>
    <mergeCell ref="A1:I1"/>
    <mergeCell ref="A6:I6"/>
    <mergeCell ref="A5:G5"/>
    <mergeCell ref="A4:I4"/>
    <mergeCell ref="A3:I3"/>
  </mergeCells>
  <phoneticPr fontId="10" type="noConversion"/>
  <pageMargins left="0.74803149606299213" right="0.74803149606299213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7"/>
  <sheetViews>
    <sheetView view="pageBreakPreview" zoomScaleSheetLayoutView="100" workbookViewId="0">
      <selection activeCell="C8" sqref="C8"/>
    </sheetView>
  </sheetViews>
  <sheetFormatPr defaultRowHeight="12.75" x14ac:dyDescent="0.2"/>
  <cols>
    <col min="1" max="1" width="31.85546875" customWidth="1"/>
    <col min="2" max="2" width="23.5703125" customWidth="1"/>
    <col min="3" max="3" width="12.42578125" style="127" bestFit="1" customWidth="1"/>
    <col min="4" max="4" width="24.42578125" style="134" customWidth="1"/>
    <col min="5" max="5" width="19.140625" customWidth="1"/>
  </cols>
  <sheetData>
    <row r="3" spans="1:5" x14ac:dyDescent="0.2">
      <c r="C3" s="332" t="s">
        <v>829</v>
      </c>
      <c r="D3" s="333"/>
      <c r="E3" s="333"/>
    </row>
    <row r="4" spans="1:5" x14ac:dyDescent="0.2">
      <c r="C4" s="333"/>
      <c r="D4" s="333"/>
      <c r="E4" s="333"/>
    </row>
    <row r="5" spans="1:5" x14ac:dyDescent="0.2">
      <c r="C5" s="333"/>
      <c r="D5" s="333"/>
      <c r="E5" s="333"/>
    </row>
    <row r="6" spans="1:5" x14ac:dyDescent="0.2">
      <c r="C6" s="333"/>
      <c r="D6" s="333"/>
      <c r="E6" s="333"/>
    </row>
    <row r="7" spans="1:5" x14ac:dyDescent="0.2">
      <c r="C7" s="333"/>
      <c r="D7" s="333"/>
      <c r="E7" s="333"/>
    </row>
    <row r="10" spans="1:5" ht="42" customHeight="1" x14ac:dyDescent="0.3">
      <c r="A10" s="312" t="s">
        <v>801</v>
      </c>
      <c r="B10" s="312"/>
      <c r="C10" s="312"/>
      <c r="D10" s="312"/>
      <c r="E10" s="312"/>
    </row>
    <row r="12" spans="1:5" x14ac:dyDescent="0.2">
      <c r="D12"/>
      <c r="E12" s="128" t="s">
        <v>287</v>
      </c>
    </row>
    <row r="13" spans="1:5" x14ac:dyDescent="0.2">
      <c r="A13" s="321" t="s">
        <v>288</v>
      </c>
      <c r="B13" s="323" t="s">
        <v>289</v>
      </c>
      <c r="C13" s="324"/>
      <c r="D13" s="325"/>
      <c r="E13" s="329" t="s">
        <v>761</v>
      </c>
    </row>
    <row r="14" spans="1:5" x14ac:dyDescent="0.2">
      <c r="A14" s="321"/>
      <c r="B14" s="326"/>
      <c r="C14" s="327"/>
      <c r="D14" s="328"/>
      <c r="E14" s="330"/>
    </row>
    <row r="15" spans="1:5" ht="15.75" x14ac:dyDescent="0.25">
      <c r="A15" s="129" t="s">
        <v>290</v>
      </c>
      <c r="B15" s="322" t="s">
        <v>291</v>
      </c>
      <c r="C15" s="318"/>
      <c r="D15" s="319"/>
      <c r="E15" s="43">
        <f>E22+E24+E29</f>
        <v>16285271.840000153</v>
      </c>
    </row>
    <row r="16" spans="1:5" ht="15.75" hidden="1" x14ac:dyDescent="0.25">
      <c r="A16" s="129" t="s">
        <v>292</v>
      </c>
      <c r="B16" s="322" t="s">
        <v>293</v>
      </c>
      <c r="C16" s="318"/>
      <c r="D16" s="319"/>
      <c r="E16" s="237">
        <f>SUM(E17+E19)</f>
        <v>0</v>
      </c>
    </row>
    <row r="17" spans="1:5" ht="15.75" hidden="1" x14ac:dyDescent="0.25">
      <c r="A17" s="129" t="s">
        <v>296</v>
      </c>
      <c r="B17" s="322" t="s">
        <v>297</v>
      </c>
      <c r="C17" s="318"/>
      <c r="D17" s="319"/>
      <c r="E17" s="237">
        <f>SUM(E18)</f>
        <v>0</v>
      </c>
    </row>
    <row r="18" spans="1:5" ht="15.75" hidden="1" x14ac:dyDescent="0.25">
      <c r="A18" s="130" t="s">
        <v>298</v>
      </c>
      <c r="B18" s="317" t="s">
        <v>306</v>
      </c>
      <c r="C18" s="318"/>
      <c r="D18" s="319"/>
      <c r="E18" s="238">
        <v>0</v>
      </c>
    </row>
    <row r="19" spans="1:5" ht="15.75" hidden="1" x14ac:dyDescent="0.25">
      <c r="A19" s="129" t="s">
        <v>307</v>
      </c>
      <c r="B19" s="322" t="s">
        <v>308</v>
      </c>
      <c r="C19" s="318"/>
      <c r="D19" s="319"/>
      <c r="E19" s="237">
        <f>SUM(E20)</f>
        <v>0</v>
      </c>
    </row>
    <row r="20" spans="1:5" ht="15.75" hidden="1" x14ac:dyDescent="0.25">
      <c r="A20" s="130" t="s">
        <v>309</v>
      </c>
      <c r="B20" s="317" t="s">
        <v>310</v>
      </c>
      <c r="C20" s="318"/>
      <c r="D20" s="319"/>
      <c r="E20" s="238"/>
    </row>
    <row r="21" spans="1:5" ht="15.75" x14ac:dyDescent="0.25">
      <c r="A21" s="129" t="s">
        <v>311</v>
      </c>
      <c r="B21" s="322" t="s">
        <v>312</v>
      </c>
      <c r="C21" s="318"/>
      <c r="D21" s="319"/>
      <c r="E21" s="43">
        <f>E22+E24</f>
        <v>21728000</v>
      </c>
    </row>
    <row r="22" spans="1:5" ht="15.75" x14ac:dyDescent="0.25">
      <c r="A22" s="129" t="s">
        <v>313</v>
      </c>
      <c r="B22" s="322" t="s">
        <v>314</v>
      </c>
      <c r="C22" s="318"/>
      <c r="D22" s="319"/>
      <c r="E22" s="43">
        <f>E23</f>
        <v>25000000</v>
      </c>
    </row>
    <row r="23" spans="1:5" ht="15.75" x14ac:dyDescent="0.25">
      <c r="A23" s="130" t="s">
        <v>315</v>
      </c>
      <c r="B23" s="317" t="s">
        <v>316</v>
      </c>
      <c r="C23" s="318"/>
      <c r="D23" s="319"/>
      <c r="E23" s="56">
        <v>25000000</v>
      </c>
    </row>
    <row r="24" spans="1:5" ht="15.75" x14ac:dyDescent="0.25">
      <c r="A24" s="129" t="s">
        <v>317</v>
      </c>
      <c r="B24" s="322" t="s">
        <v>318</v>
      </c>
      <c r="C24" s="318"/>
      <c r="D24" s="319"/>
      <c r="E24" s="43">
        <f>SUM(E25)</f>
        <v>-3272000</v>
      </c>
    </row>
    <row r="25" spans="1:5" ht="15" customHeight="1" x14ac:dyDescent="0.25">
      <c r="A25" s="130" t="s">
        <v>319</v>
      </c>
      <c r="B25" s="317" t="s">
        <v>320</v>
      </c>
      <c r="C25" s="318"/>
      <c r="D25" s="319"/>
      <c r="E25" s="56">
        <v>-3272000</v>
      </c>
    </row>
    <row r="26" spans="1:5" ht="15.75" hidden="1" x14ac:dyDescent="0.25">
      <c r="A26" s="129" t="s">
        <v>321</v>
      </c>
      <c r="B26" s="331" t="s">
        <v>322</v>
      </c>
      <c r="C26" s="318"/>
      <c r="D26" s="319"/>
      <c r="E26" s="239">
        <v>-5400</v>
      </c>
    </row>
    <row r="27" spans="1:5" ht="15.75" hidden="1" x14ac:dyDescent="0.25">
      <c r="A27" s="129" t="s">
        <v>323</v>
      </c>
      <c r="B27" s="322" t="s">
        <v>324</v>
      </c>
      <c r="C27" s="318"/>
      <c r="D27" s="319"/>
      <c r="E27" s="239">
        <v>-5400</v>
      </c>
    </row>
    <row r="28" spans="1:5" ht="15.75" hidden="1" x14ac:dyDescent="0.25">
      <c r="A28" s="130" t="s">
        <v>325</v>
      </c>
      <c r="B28" s="317" t="s">
        <v>326</v>
      </c>
      <c r="C28" s="318"/>
      <c r="D28" s="319"/>
      <c r="E28" s="239">
        <v>-5400</v>
      </c>
    </row>
    <row r="29" spans="1:5" ht="15.75" x14ac:dyDescent="0.25">
      <c r="A29" s="131" t="s">
        <v>327</v>
      </c>
      <c r="B29" s="320" t="s">
        <v>328</v>
      </c>
      <c r="C29" s="316"/>
      <c r="D29" s="316"/>
      <c r="E29" s="43">
        <f>E30+E34</f>
        <v>-5442728.1599998474</v>
      </c>
    </row>
    <row r="30" spans="1:5" ht="19.5" customHeight="1" x14ac:dyDescent="0.25">
      <c r="A30" s="132" t="s">
        <v>329</v>
      </c>
      <c r="B30" s="315" t="s">
        <v>330</v>
      </c>
      <c r="C30" s="316"/>
      <c r="D30" s="316"/>
      <c r="E30" s="235">
        <f>E31</f>
        <v>-1196195800.55</v>
      </c>
    </row>
    <row r="31" spans="1:5" ht="15" customHeight="1" x14ac:dyDescent="0.25">
      <c r="A31" s="132" t="s">
        <v>331</v>
      </c>
      <c r="B31" s="315" t="s">
        <v>332</v>
      </c>
      <c r="C31" s="316"/>
      <c r="D31" s="316"/>
      <c r="E31" s="235">
        <f>E32</f>
        <v>-1196195800.55</v>
      </c>
    </row>
    <row r="32" spans="1:5" ht="18.75" customHeight="1" x14ac:dyDescent="0.25">
      <c r="A32" s="132" t="s">
        <v>333</v>
      </c>
      <c r="B32" s="315" t="s">
        <v>334</v>
      </c>
      <c r="C32" s="316"/>
      <c r="D32" s="316"/>
      <c r="E32" s="235">
        <f>E33</f>
        <v>-1196195800.55</v>
      </c>
    </row>
    <row r="33" spans="1:5" ht="30" customHeight="1" x14ac:dyDescent="0.25">
      <c r="A33" s="133" t="s">
        <v>335</v>
      </c>
      <c r="B33" s="315" t="s">
        <v>336</v>
      </c>
      <c r="C33" s="316"/>
      <c r="D33" s="316"/>
      <c r="E33" s="235">
        <v>-1196195800.55</v>
      </c>
    </row>
    <row r="34" spans="1:5" ht="23.25" customHeight="1" x14ac:dyDescent="0.25">
      <c r="A34" s="132" t="s">
        <v>337</v>
      </c>
      <c r="B34" s="315" t="s">
        <v>338</v>
      </c>
      <c r="C34" s="316"/>
      <c r="D34" s="316"/>
      <c r="E34" s="235">
        <f>E35</f>
        <v>1190753072.3900001</v>
      </c>
    </row>
    <row r="35" spans="1:5" ht="21.75" customHeight="1" x14ac:dyDescent="0.25">
      <c r="A35" s="132" t="s">
        <v>339</v>
      </c>
      <c r="B35" s="315" t="s">
        <v>340</v>
      </c>
      <c r="C35" s="316"/>
      <c r="D35" s="316"/>
      <c r="E35" s="235">
        <f>E36</f>
        <v>1190753072.3900001</v>
      </c>
    </row>
    <row r="36" spans="1:5" ht="21.75" customHeight="1" x14ac:dyDescent="0.25">
      <c r="A36" s="132" t="s">
        <v>341</v>
      </c>
      <c r="B36" s="315" t="s">
        <v>342</v>
      </c>
      <c r="C36" s="316"/>
      <c r="D36" s="316"/>
      <c r="E36" s="235">
        <f>E37</f>
        <v>1190753072.3900001</v>
      </c>
    </row>
    <row r="37" spans="1:5" ht="37.5" customHeight="1" x14ac:dyDescent="0.25">
      <c r="A37" s="133" t="s">
        <v>343</v>
      </c>
      <c r="B37" s="315" t="s">
        <v>344</v>
      </c>
      <c r="C37" s="316"/>
      <c r="D37" s="316"/>
      <c r="E37" s="235">
        <v>1190753072.3900001</v>
      </c>
    </row>
  </sheetData>
  <mergeCells count="28">
    <mergeCell ref="B26:D26"/>
    <mergeCell ref="B22:D22"/>
    <mergeCell ref="B27:D27"/>
    <mergeCell ref="B23:D23"/>
    <mergeCell ref="C3:E7"/>
    <mergeCell ref="B24:D24"/>
    <mergeCell ref="B25:D25"/>
    <mergeCell ref="B21:D21"/>
    <mergeCell ref="B18:D18"/>
    <mergeCell ref="B19:D19"/>
    <mergeCell ref="B20:D20"/>
    <mergeCell ref="A13:A14"/>
    <mergeCell ref="B15:D15"/>
    <mergeCell ref="B17:D17"/>
    <mergeCell ref="A10:E10"/>
    <mergeCell ref="B16:D16"/>
    <mergeCell ref="B13:D14"/>
    <mergeCell ref="E13:E14"/>
    <mergeCell ref="B32:D32"/>
    <mergeCell ref="B31:D31"/>
    <mergeCell ref="B28:D28"/>
    <mergeCell ref="B29:D29"/>
    <mergeCell ref="B37:D37"/>
    <mergeCell ref="B36:D36"/>
    <mergeCell ref="B35:D35"/>
    <mergeCell ref="B34:D34"/>
    <mergeCell ref="B33:D33"/>
    <mergeCell ref="B30:D30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5"/>
  <sheetViews>
    <sheetView view="pageBreakPreview" zoomScaleSheetLayoutView="100" workbookViewId="0">
      <selection activeCell="A40" sqref="A40"/>
    </sheetView>
  </sheetViews>
  <sheetFormatPr defaultRowHeight="12.75" x14ac:dyDescent="0.2"/>
  <cols>
    <col min="1" max="1" width="26" customWidth="1"/>
    <col min="2" max="2" width="16.5703125" customWidth="1"/>
    <col min="3" max="3" width="16.140625" customWidth="1"/>
    <col min="4" max="4" width="13.85546875" customWidth="1"/>
    <col min="5" max="5" width="11.85546875" customWidth="1"/>
    <col min="6" max="6" width="13.42578125" bestFit="1" customWidth="1"/>
    <col min="7" max="7" width="12.5703125" bestFit="1" customWidth="1"/>
    <col min="8" max="8" width="10.5703125" bestFit="1" customWidth="1"/>
    <col min="9" max="9" width="10.140625" bestFit="1" customWidth="1"/>
    <col min="10" max="10" width="11.28515625" customWidth="1"/>
    <col min="11" max="11" width="11.7109375" customWidth="1"/>
  </cols>
  <sheetData>
    <row r="3" spans="1:11" ht="13.5" thickBot="1" x14ac:dyDescent="0.25"/>
    <row r="4" spans="1:11" ht="13.5" thickBot="1" x14ac:dyDescent="0.25">
      <c r="A4" s="334"/>
      <c r="B4" s="336" t="s">
        <v>112</v>
      </c>
      <c r="C4" s="337"/>
      <c r="D4" s="338"/>
      <c r="E4" s="342" t="s">
        <v>113</v>
      </c>
      <c r="F4" s="344" t="s">
        <v>114</v>
      </c>
      <c r="G4" s="345"/>
      <c r="H4" s="13"/>
    </row>
    <row r="5" spans="1:11" ht="13.5" thickBot="1" x14ac:dyDescent="0.25">
      <c r="A5" s="335"/>
      <c r="B5" s="339"/>
      <c r="C5" s="340"/>
      <c r="D5" s="341"/>
      <c r="E5" s="343"/>
      <c r="F5" s="346" t="s">
        <v>758</v>
      </c>
      <c r="G5" s="346" t="s">
        <v>759</v>
      </c>
      <c r="H5" s="13"/>
    </row>
    <row r="6" spans="1:11" ht="13.5" thickBot="1" x14ac:dyDescent="0.25">
      <c r="A6" s="252"/>
      <c r="B6" s="253" t="s">
        <v>760</v>
      </c>
      <c r="C6" s="254" t="s">
        <v>761</v>
      </c>
      <c r="D6" s="255" t="s">
        <v>762</v>
      </c>
      <c r="E6" s="256" t="s">
        <v>763</v>
      </c>
      <c r="F6" s="347"/>
      <c r="G6" s="347"/>
      <c r="H6" s="13"/>
    </row>
    <row r="7" spans="1:11" ht="13.5" thickBot="1" x14ac:dyDescent="0.25">
      <c r="A7" s="257">
        <v>1</v>
      </c>
      <c r="B7" s="258">
        <v>2</v>
      </c>
      <c r="C7" s="259">
        <v>3</v>
      </c>
      <c r="D7" s="260">
        <v>4</v>
      </c>
      <c r="E7" s="261">
        <v>5</v>
      </c>
      <c r="F7" s="261">
        <v>6</v>
      </c>
      <c r="G7" s="261">
        <v>7</v>
      </c>
      <c r="H7" s="13"/>
    </row>
    <row r="8" spans="1:11" ht="13.5" thickBot="1" x14ac:dyDescent="0.25">
      <c r="A8" s="122" t="s">
        <v>764</v>
      </c>
      <c r="B8" s="294">
        <f>B9+B13</f>
        <v>1165548977.01</v>
      </c>
      <c r="C8" s="294">
        <f>C9+C13</f>
        <v>1166008826.0700002</v>
      </c>
      <c r="D8" s="298">
        <f>C8/B8*100</f>
        <v>100.03945343087854</v>
      </c>
      <c r="E8" s="299">
        <f>E9+E13</f>
        <v>1186228873.77</v>
      </c>
      <c r="F8" s="299">
        <f t="shared" ref="F8:F17" si="0">C8-E8</f>
        <v>-20220047.699999809</v>
      </c>
      <c r="G8" s="300">
        <f>C8/E8*100-100</f>
        <v>-1.7045654634706153</v>
      </c>
      <c r="H8" s="124"/>
    </row>
    <row r="9" spans="1:11" ht="26.25" thickBot="1" x14ac:dyDescent="0.25">
      <c r="A9" s="122" t="s">
        <v>765</v>
      </c>
      <c r="B9" s="294">
        <v>347268024.47000003</v>
      </c>
      <c r="C9" s="294">
        <v>348230588.28000003</v>
      </c>
      <c r="D9" s="298">
        <f t="shared" ref="D9:D15" si="1">C9/B9*100</f>
        <v>100.27718181409564</v>
      </c>
      <c r="E9" s="24">
        <v>332072154.17000002</v>
      </c>
      <c r="F9" s="299">
        <f t="shared" si="0"/>
        <v>16158434.110000014</v>
      </c>
      <c r="G9" s="300">
        <f>C9/E9*100-100</f>
        <v>4.8659407020704037</v>
      </c>
      <c r="H9" s="124"/>
      <c r="I9" s="195">
        <f>C9/348230.6*100</f>
        <v>99999.996634414099</v>
      </c>
      <c r="J9">
        <f>C9/1269560.76*100</f>
        <v>27429.217982446153</v>
      </c>
      <c r="K9" s="24">
        <v>63483598</v>
      </c>
    </row>
    <row r="10" spans="1:11" ht="26.25" thickBot="1" x14ac:dyDescent="0.25">
      <c r="A10" s="123" t="s">
        <v>766</v>
      </c>
      <c r="B10" s="294">
        <v>153155000</v>
      </c>
      <c r="C10" s="294">
        <v>154248586.49000001</v>
      </c>
      <c r="D10" s="298">
        <f t="shared" si="1"/>
        <v>100.71403903888219</v>
      </c>
      <c r="E10" s="24">
        <v>150995826.37</v>
      </c>
      <c r="F10" s="299">
        <f t="shared" si="0"/>
        <v>3252760.1200000048</v>
      </c>
      <c r="G10" s="300">
        <f>C10/E10*100-100</f>
        <v>2.1542053169267348</v>
      </c>
      <c r="H10" s="124"/>
      <c r="I10" s="195">
        <f t="shared" ref="I10:I15" si="2">C10/348230.6*100</f>
        <v>44294.954690943305</v>
      </c>
      <c r="J10">
        <f>C10/1269560.76*100</f>
        <v>12149.760086315207</v>
      </c>
    </row>
    <row r="11" spans="1:11" ht="13.5" thickBot="1" x14ac:dyDescent="0.25">
      <c r="A11" s="123" t="s">
        <v>767</v>
      </c>
      <c r="B11" s="294">
        <v>38158000</v>
      </c>
      <c r="C11" s="294">
        <v>35877572.439999998</v>
      </c>
      <c r="D11" s="298">
        <f t="shared" si="1"/>
        <v>94.023723570417729</v>
      </c>
      <c r="E11" s="24">
        <v>32886210.469999999</v>
      </c>
      <c r="F11" s="299">
        <f t="shared" si="0"/>
        <v>2991361.9699999988</v>
      </c>
      <c r="G11" s="300">
        <f>C11/E11*100-100</f>
        <v>9.0960981130034071</v>
      </c>
      <c r="H11" s="124"/>
      <c r="I11" s="195">
        <f t="shared" si="2"/>
        <v>10302.820154231134</v>
      </c>
      <c r="J11">
        <f>C11/1269560.76*100</f>
        <v>2825.9830935543405</v>
      </c>
    </row>
    <row r="12" spans="1:11" ht="13.5" thickBot="1" x14ac:dyDescent="0.25">
      <c r="A12" s="123" t="s">
        <v>768</v>
      </c>
      <c r="B12" s="294">
        <v>34940000</v>
      </c>
      <c r="C12" s="294">
        <v>32989906.909999996</v>
      </c>
      <c r="D12" s="298">
        <f t="shared" si="1"/>
        <v>94.418737578706342</v>
      </c>
      <c r="E12" s="24">
        <v>34741986.43</v>
      </c>
      <c r="F12" s="299">
        <f t="shared" si="0"/>
        <v>-1752079.5200000033</v>
      </c>
      <c r="G12" s="300">
        <v>9.7900000000000001E-2</v>
      </c>
      <c r="H12" s="124"/>
      <c r="I12" s="195">
        <f t="shared" si="2"/>
        <v>9473.5806991114496</v>
      </c>
      <c r="J12">
        <f>C12/1269560.76*100</f>
        <v>2598.5291881579578</v>
      </c>
    </row>
    <row r="13" spans="1:11" ht="26.25" thickBot="1" x14ac:dyDescent="0.25">
      <c r="A13" s="122" t="s">
        <v>407</v>
      </c>
      <c r="B13" s="294">
        <v>818280952.53999996</v>
      </c>
      <c r="C13" s="294">
        <v>817778237.79000008</v>
      </c>
      <c r="D13" s="298">
        <f t="shared" si="1"/>
        <v>99.938564529891664</v>
      </c>
      <c r="E13" s="24">
        <v>854156719.60000002</v>
      </c>
      <c r="F13" s="299">
        <f t="shared" si="0"/>
        <v>-36378481.809999943</v>
      </c>
      <c r="G13" s="300">
        <f>C13/E13*100-100</f>
        <v>-4.2589938093604189</v>
      </c>
      <c r="H13" s="124"/>
      <c r="I13" s="195">
        <f t="shared" si="2"/>
        <v>234838.13248749537</v>
      </c>
      <c r="J13">
        <f>C13/1269560.76*100</f>
        <v>64414.265433818233</v>
      </c>
    </row>
    <row r="14" spans="1:11" ht="16.5" thickBot="1" x14ac:dyDescent="0.3">
      <c r="A14" s="122" t="s">
        <v>769</v>
      </c>
      <c r="B14" s="297">
        <v>1198661231.4400001</v>
      </c>
      <c r="C14" s="297">
        <v>802772546.19000006</v>
      </c>
      <c r="D14" s="298">
        <f t="shared" si="1"/>
        <v>66.972429334816894</v>
      </c>
      <c r="E14" s="297">
        <v>1184045422.3299999</v>
      </c>
      <c r="F14" s="299">
        <f t="shared" si="0"/>
        <v>-381272876.13999987</v>
      </c>
      <c r="G14" s="300">
        <f>C14/E14*100-100</f>
        <v>-32.20086568889559</v>
      </c>
      <c r="H14" s="124"/>
      <c r="I14" s="195">
        <f t="shared" si="2"/>
        <v>230529.00755706136</v>
      </c>
    </row>
    <row r="15" spans="1:11" ht="13.5" thickBot="1" x14ac:dyDescent="0.25">
      <c r="A15" s="211" t="s">
        <v>154</v>
      </c>
      <c r="B15" s="295">
        <v>23081024.469999999</v>
      </c>
      <c r="C15" s="296">
        <v>22984749.339999996</v>
      </c>
      <c r="D15" s="301">
        <f t="shared" si="1"/>
        <v>99.582881903161891</v>
      </c>
      <c r="E15" s="302"/>
      <c r="F15" s="303"/>
      <c r="G15" s="301"/>
      <c r="I15" s="195">
        <f t="shared" si="2"/>
        <v>6600.4392893674476</v>
      </c>
    </row>
    <row r="16" spans="1:11" ht="13.5" thickBot="1" x14ac:dyDescent="0.25">
      <c r="A16" s="262" t="s">
        <v>92</v>
      </c>
      <c r="B16" s="294">
        <v>263734024.47</v>
      </c>
      <c r="C16" s="294">
        <v>260519643.98000002</v>
      </c>
      <c r="D16" s="304">
        <f>C16/B16</f>
        <v>0.98781203715956023</v>
      </c>
      <c r="E16" s="24">
        <v>246679053.56</v>
      </c>
      <c r="F16" s="305">
        <f t="shared" si="0"/>
        <v>13840590.420000017</v>
      </c>
      <c r="G16" s="306">
        <f>F16/E16</f>
        <v>5.6107684135546412E-2</v>
      </c>
    </row>
    <row r="17" spans="1:9" ht="13.5" thickBot="1" x14ac:dyDescent="0.25">
      <c r="A17" s="122" t="s">
        <v>93</v>
      </c>
      <c r="B17" s="294">
        <v>83534000</v>
      </c>
      <c r="C17" s="294">
        <v>87710944.299999997</v>
      </c>
      <c r="D17" s="304">
        <f>C17/B17</f>
        <v>1.0500029245576652</v>
      </c>
      <c r="E17" s="24">
        <v>85393100.609999985</v>
      </c>
      <c r="F17" s="307">
        <f t="shared" si="0"/>
        <v>2317843.6900000125</v>
      </c>
      <c r="G17" s="306">
        <f>F17/E17</f>
        <v>2.7143219691551763E-2</v>
      </c>
      <c r="H17" s="13"/>
      <c r="I17" s="136"/>
    </row>
    <row r="18" spans="1:9" ht="13.5" thickBot="1" x14ac:dyDescent="0.25">
      <c r="A18" s="147"/>
      <c r="B18" s="148"/>
      <c r="C18" s="148"/>
      <c r="D18" s="149"/>
      <c r="E18" s="150"/>
      <c r="F18" s="150"/>
      <c r="G18" s="151"/>
      <c r="H18" s="13"/>
      <c r="I18" s="136"/>
    </row>
    <row r="19" spans="1:9" ht="16.5" thickBot="1" x14ac:dyDescent="0.3">
      <c r="A19" s="253"/>
      <c r="B19" s="263">
        <f>SUM(B20:B31)</f>
        <v>1190616.5439999998</v>
      </c>
      <c r="C19" s="264">
        <f>SUM(C20:C31)</f>
        <v>1182294.1509999996</v>
      </c>
      <c r="D19" s="265">
        <f t="shared" ref="D19:D31" si="3">C19/B19</f>
        <v>0.99301001397810229</v>
      </c>
      <c r="E19" s="266"/>
      <c r="F19" s="267">
        <f>C19/1182294.15</f>
        <v>1.000000000845813</v>
      </c>
    </row>
    <row r="20" spans="1:9" ht="16.5" thickBot="1" x14ac:dyDescent="0.3">
      <c r="A20" s="253">
        <v>100</v>
      </c>
      <c r="B20" s="268">
        <v>61126.694000000003</v>
      </c>
      <c r="C20" s="269">
        <v>60935.756999999998</v>
      </c>
      <c r="D20" s="265">
        <f t="shared" si="3"/>
        <v>0.99687637286583819</v>
      </c>
      <c r="E20" s="266"/>
      <c r="F20" s="267">
        <f t="shared" ref="F20:F31" si="4">C20/1182294.15</f>
        <v>5.154026770749056E-2</v>
      </c>
    </row>
    <row r="21" spans="1:9" ht="16.5" thickBot="1" x14ac:dyDescent="0.3">
      <c r="A21" s="253">
        <v>200</v>
      </c>
      <c r="B21" s="268">
        <v>3375</v>
      </c>
      <c r="C21" s="269">
        <v>3375</v>
      </c>
      <c r="D21" s="265">
        <f t="shared" si="3"/>
        <v>1</v>
      </c>
      <c r="E21" s="266"/>
      <c r="F21" s="267">
        <f t="shared" si="4"/>
        <v>2.8546195547021866E-3</v>
      </c>
    </row>
    <row r="22" spans="1:9" ht="16.5" thickBot="1" x14ac:dyDescent="0.3">
      <c r="A22" s="253">
        <v>300</v>
      </c>
      <c r="B22" s="270">
        <v>3982.78</v>
      </c>
      <c r="C22" s="269">
        <v>3982.78</v>
      </c>
      <c r="D22" s="265">
        <f t="shared" si="3"/>
        <v>1</v>
      </c>
      <c r="E22" s="266"/>
      <c r="F22" s="267">
        <f t="shared" si="4"/>
        <v>3.3686879022449706E-3</v>
      </c>
    </row>
    <row r="23" spans="1:9" ht="16.5" thickBot="1" x14ac:dyDescent="0.3">
      <c r="A23" s="253">
        <v>400</v>
      </c>
      <c r="B23" s="269">
        <v>80607.354000000007</v>
      </c>
      <c r="C23" s="269">
        <v>74977.798999999999</v>
      </c>
      <c r="D23" s="265">
        <f t="shared" si="3"/>
        <v>0.93016077664576358</v>
      </c>
      <c r="E23" s="266"/>
      <c r="F23" s="267">
        <f t="shared" si="4"/>
        <v>6.3417212205608905E-2</v>
      </c>
    </row>
    <row r="24" spans="1:9" ht="16.5" thickBot="1" x14ac:dyDescent="0.3">
      <c r="A24" s="253">
        <v>500</v>
      </c>
      <c r="B24" s="269">
        <v>35855.913999999997</v>
      </c>
      <c r="C24" s="269">
        <v>35850.962</v>
      </c>
      <c r="D24" s="265">
        <f t="shared" si="3"/>
        <v>0.99986189168124406</v>
      </c>
      <c r="E24" s="266"/>
      <c r="F24" s="267">
        <f t="shared" si="4"/>
        <v>3.0323216942247412E-2</v>
      </c>
    </row>
    <row r="25" spans="1:9" ht="16.5" thickBot="1" x14ac:dyDescent="0.3">
      <c r="A25" s="253">
        <v>700</v>
      </c>
      <c r="B25" s="269">
        <v>871119.12699999998</v>
      </c>
      <c r="C25" s="269">
        <v>871068.696</v>
      </c>
      <c r="D25" s="265">
        <f t="shared" si="3"/>
        <v>0.9999421078031272</v>
      </c>
      <c r="E25" s="266"/>
      <c r="F25" s="267">
        <f t="shared" si="4"/>
        <v>0.73676140239719534</v>
      </c>
    </row>
    <row r="26" spans="1:9" ht="16.5" thickBot="1" x14ac:dyDescent="0.3">
      <c r="A26" s="253">
        <v>800</v>
      </c>
      <c r="B26" s="269">
        <v>51277.46</v>
      </c>
      <c r="C26" s="269">
        <v>51261.856</v>
      </c>
      <c r="D26" s="265">
        <f t="shared" si="3"/>
        <v>0.99969569475555142</v>
      </c>
      <c r="E26" s="266"/>
      <c r="F26" s="267">
        <f t="shared" si="4"/>
        <v>4.3357954532719296E-2</v>
      </c>
    </row>
    <row r="27" spans="1:9" ht="16.5" thickBot="1" x14ac:dyDescent="0.3">
      <c r="A27" s="253">
        <v>1000</v>
      </c>
      <c r="B27" s="269">
        <v>28316.327000000001</v>
      </c>
      <c r="C27" s="269">
        <v>28316.284</v>
      </c>
      <c r="D27" s="265">
        <f t="shared" si="3"/>
        <v>0.99999848144146652</v>
      </c>
      <c r="E27" s="266"/>
      <c r="F27" s="267">
        <f t="shared" si="4"/>
        <v>2.3950286821600192E-2</v>
      </c>
    </row>
    <row r="28" spans="1:9" ht="16.5" thickBot="1" x14ac:dyDescent="0.3">
      <c r="A28" s="253">
        <v>1100</v>
      </c>
      <c r="B28" s="269">
        <v>15962.450999999999</v>
      </c>
      <c r="C28" s="269">
        <v>15962.398999999999</v>
      </c>
      <c r="D28" s="265">
        <f t="shared" si="3"/>
        <v>0.99999674235491787</v>
      </c>
      <c r="E28" s="266"/>
      <c r="F28" s="267">
        <f t="shared" si="4"/>
        <v>1.350120780010626E-2</v>
      </c>
    </row>
    <row r="29" spans="1:9" ht="16.5" thickBot="1" x14ac:dyDescent="0.3">
      <c r="A29" s="253">
        <v>1200</v>
      </c>
      <c r="B29" s="269">
        <v>4312</v>
      </c>
      <c r="C29" s="269">
        <v>4307.41</v>
      </c>
      <c r="D29" s="265">
        <f t="shared" si="3"/>
        <v>0.99893552875695735</v>
      </c>
      <c r="E29" s="266"/>
      <c r="F29" s="267">
        <f t="shared" si="4"/>
        <v>3.643264241813258E-3</v>
      </c>
    </row>
    <row r="30" spans="1:9" ht="16.5" thickBot="1" x14ac:dyDescent="0.3">
      <c r="A30" s="253">
        <v>1300</v>
      </c>
      <c r="B30" s="269">
        <v>124.437</v>
      </c>
      <c r="C30" s="270">
        <v>124.437</v>
      </c>
      <c r="D30" s="265">
        <f t="shared" si="3"/>
        <v>1</v>
      </c>
      <c r="E30" s="266"/>
      <c r="F30" s="267">
        <f t="shared" si="4"/>
        <v>1.0525045734177067E-4</v>
      </c>
    </row>
    <row r="31" spans="1:9" ht="16.5" thickBot="1" x14ac:dyDescent="0.3">
      <c r="A31" s="253">
        <v>1400</v>
      </c>
      <c r="B31" s="269">
        <v>34557</v>
      </c>
      <c r="C31" s="269">
        <v>32130.771000000001</v>
      </c>
      <c r="D31" s="265">
        <f t="shared" si="3"/>
        <v>0.92979052001041762</v>
      </c>
      <c r="E31" s="266"/>
      <c r="F31" s="267">
        <f t="shared" si="4"/>
        <v>2.7176630282743093E-2</v>
      </c>
    </row>
    <row r="32" spans="1:9" ht="15.75" x14ac:dyDescent="0.2">
      <c r="D32" s="137"/>
    </row>
    <row r="33" spans="1:9" ht="16.5" thickBot="1" x14ac:dyDescent="0.25">
      <c r="B33" s="173"/>
      <c r="C33" s="173"/>
    </row>
    <row r="34" spans="1:9" ht="16.5" thickBot="1" x14ac:dyDescent="0.25">
      <c r="A34" s="121" t="s">
        <v>475</v>
      </c>
      <c r="B34" s="171">
        <f>1738.8+3302.8+788</f>
        <v>5829.6</v>
      </c>
      <c r="C34" s="171">
        <f>1738.8+3302.8+788</f>
        <v>5829.6</v>
      </c>
      <c r="D34" s="135">
        <f>C34/B34</f>
        <v>1</v>
      </c>
    </row>
    <row r="35" spans="1:9" ht="15.75" x14ac:dyDescent="0.25">
      <c r="A35" s="139"/>
      <c r="B35" s="140"/>
      <c r="C35" s="142"/>
      <c r="D35" s="141"/>
      <c r="E35" s="143"/>
      <c r="F35" s="144"/>
      <c r="G35" s="139"/>
      <c r="H35" s="139"/>
      <c r="I35" s="139"/>
    </row>
  </sheetData>
  <mergeCells count="6">
    <mergeCell ref="A4:A5"/>
    <mergeCell ref="B4:D5"/>
    <mergeCell ref="E4:E5"/>
    <mergeCell ref="F4:G4"/>
    <mergeCell ref="F5:F6"/>
    <mergeCell ref="G5:G6"/>
  </mergeCells>
  <phoneticPr fontId="10" type="noConversion"/>
  <pageMargins left="0.75" right="0.75" top="1" bottom="1" header="0.5" footer="0.5"/>
  <pageSetup paperSize="9" scale="67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Источники (2)</vt:lpstr>
      <vt:lpstr>Лист1</vt:lpstr>
      <vt:lpstr>доходы!Область_печати</vt:lpstr>
      <vt:lpstr>расходы!Область_печати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478</dc:creator>
  <cp:lastModifiedBy>ella-pc</cp:lastModifiedBy>
  <cp:lastPrinted>2020-03-17T13:17:10Z</cp:lastPrinted>
  <dcterms:created xsi:type="dcterms:W3CDTF">2009-12-08T21:11:57Z</dcterms:created>
  <dcterms:modified xsi:type="dcterms:W3CDTF">2020-03-27T13:55:40Z</dcterms:modified>
</cp:coreProperties>
</file>